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385" yWindow="-15" windowWidth="14430" windowHeight="11760"/>
  </bookViews>
  <sheets>
    <sheet name="Hoja1" sheetId="1" r:id="rId1"/>
  </sheets>
  <definedNames>
    <definedName name="_xlnm._FilterDatabase" localSheetId="0" hidden="1">Hoja1!$A$13:$H$84</definedName>
    <definedName name="_xlnm.Print_Area" localSheetId="0">Hoja1!$A$1:$H$94</definedName>
    <definedName name="_xlnm.Print_Titles" localSheetId="0">Hoja1!$1:$13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1" i="1" l="1"/>
  <c r="H20" i="1"/>
  <c r="H18" i="1"/>
  <c r="H81" i="1"/>
  <c r="H80" i="1"/>
  <c r="H79" i="1"/>
  <c r="H77" i="1"/>
  <c r="H76" i="1"/>
  <c r="H75" i="1"/>
  <c r="H73" i="1"/>
  <c r="H72" i="1"/>
  <c r="H71" i="1"/>
  <c r="H70" i="1"/>
  <c r="H69" i="1"/>
  <c r="H68" i="1"/>
  <c r="H67" i="1"/>
  <c r="H66" i="1"/>
  <c r="H65" i="1"/>
  <c r="H63" i="1"/>
  <c r="H59" i="1"/>
  <c r="H57" i="1"/>
  <c r="H55" i="1"/>
  <c r="H50" i="1"/>
  <c r="H49" i="1"/>
  <c r="H48" i="1"/>
  <c r="H46" i="1"/>
  <c r="H42" i="1"/>
  <c r="H41" i="1"/>
  <c r="H40" i="1"/>
  <c r="H39" i="1"/>
  <c r="H38" i="1"/>
  <c r="H37" i="1"/>
  <c r="H36" i="1"/>
  <c r="H35" i="1"/>
  <c r="H34" i="1"/>
  <c r="H30" i="1"/>
  <c r="H29" i="1"/>
  <c r="H28" i="1"/>
  <c r="H27" i="1"/>
  <c r="H26" i="1"/>
  <c r="H25" i="1"/>
  <c r="H24" i="1"/>
  <c r="H23" i="1"/>
  <c r="H22" i="1"/>
  <c r="H19" i="1"/>
  <c r="H17" i="1"/>
  <c r="H84" i="1" l="1"/>
  <c r="H85" i="1" s="1"/>
  <c r="H86" i="1" s="1"/>
</calcChain>
</file>

<file path=xl/sharedStrings.xml><?xml version="1.0" encoding="utf-8"?>
<sst xmlns="http://schemas.openxmlformats.org/spreadsheetml/2006/main" count="183" uniqueCount="127">
  <si>
    <t>FOLIO No.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</si>
  <si>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</si>
  <si>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</si>
  <si>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</si>
  <si>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</si>
  <si>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</si>
  <si>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</si>
  <si>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</si>
  <si>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</si>
  <si>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</si>
  <si>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</t>
  </si>
  <si>
    <t>SUBTOTAL</t>
  </si>
  <si>
    <t>TOTAL</t>
  </si>
  <si>
    <t xml:space="preserve">       </t>
  </si>
  <si>
    <t>SECRETARIA DE INFRAESTRUCTURA</t>
  </si>
  <si>
    <t>SUBSECRETARIA DE CONSTRUCCION</t>
  </si>
  <si>
    <t xml:space="preserve">DIRECCION DE PROYECTOS </t>
  </si>
  <si>
    <t xml:space="preserve">CATALOGO </t>
  </si>
  <si>
    <t>UBICACION  :  CARRETERA GALEANA - LINARES KM 1.</t>
  </si>
  <si>
    <t>MUNICIPIO   : GALEANA, N.L.</t>
  </si>
  <si>
    <t>PROYECTO  : MODERNIZACIÓN DEL HOSPITAL GENERAL DE GALEANA, EN EL MUNICIPIO DE GALEANA, N.L.</t>
  </si>
  <si>
    <t>HVAC</t>
  </si>
  <si>
    <t>DUCTOS</t>
  </si>
  <si>
    <t>OBRA            : MODERNIZACIÓN DEL HOSPITAL GENERAL DE GALEANA, EN EL MUNICIPIO DE GALEANA, N.L.  (AIRE ACONDICONADO)</t>
  </si>
  <si>
    <t>SUMINISTRO E INSTLACIÓN DE DUCTO DE CAL. 20 INCLUYE SOPORTERÍA MANO DE OBRA, HERRAMIENTA Y TODO LO NECESARIO PARA SU CORRECTA INSTALACIÓN</t>
  </si>
  <si>
    <t>KG</t>
  </si>
  <si>
    <t>SUMINISTRO E INSTALACIÓN DE AISLAMIENTO DE FIBRA DE VIDRIO DE 1-1/2" DE ESPESOR CON RECUBRIMIENTO DE FOIL DE ALUMINIO REFORZADO PARA DUCTOS DE CAL. 20 INCLUYE MATERIAL, MANO DE OBRA, HERRAMIENTA Y TODO LO NECESARIO PARA SU CORRECTA INSTALACIÓN</t>
  </si>
  <si>
    <t>M2</t>
  </si>
  <si>
    <t>SUMINISTRO E INSTLACIÓN DE DUCTO DE CAL. 22 INCLUYE SOPORTERÍA MANO DE OBRA, HERRAMIENTA Y TODO LO NECESARIO PARA SU CORRECTA INSTALACIÓN</t>
  </si>
  <si>
    <t>SUMINISTRO E INSTALACIÓN DE AISLAMIENTO DE FIBRA DE VIDRIO DE 1-1/2" DE ESPESOR CON RECUBRIMIENTO DE FOIL DE ALUMINIO REFORZADO PARA DUCTOS DE CAL. 22 INCLUYE MATERIAL, MANO DE OBRA, HERRAMIENTA Y TODO LO NECESARIO PARA SU CORRECTA INSTALACIÓN</t>
  </si>
  <si>
    <t>SUMINISTRO E INSTLACIÓN DE DUCTO DE CAL. 24 INCLUYE SOPORTERÍA MANO DE OBRA, HERRAMIENTA Y TODO LO NECESARIO PARA SU CORRECTA INSTALACIÓN</t>
  </si>
  <si>
    <t>SUMINISTRO E INSTALACIÓN DE AISLAMIENTO DE FIBRA DE VIDRIO DE 1-1/2" DE ESPESOR CON RECUBRIMIENTO DE FOIL DE ALUMINIO REFORZADO PARA DUCTOS DE CAL. 24 INCLUYE MATERIAL, MANO DE OBRA, HERRAMIENTA Y TODO LO NECESARIO PARA SU CORRECTA INSTALACIÓN</t>
  </si>
  <si>
    <t>SUMINISTRO E INSTLACIÓN DE DUCTO DE CAL. 26 INCLUYE SOPORTERÍA MANO DE OBRA, HERRAMIENTA Y TODO LO NECESARIO PARA SU CORRECTA INSTALACIÓN</t>
  </si>
  <si>
    <t>SUMINISTRO E INSTALACIÓN DE AISLAMIENTO DE FIBRA DE VIDRIO DE 1-1/2" DE ESPESOR CON RECUBRIMIENTO DE FOIL DE ALUMINIO REFORZADO PARA DUCTOS DE CAL. 26 INCLUYE MATERIAL, MANO DE OBRA, HERRAMIENTA Y TODO LO NECESARIO PARA SU CORRECTA INSTALACIÓN</t>
  </si>
  <si>
    <t>SUMINISTRO E INSTALACIÓN DE DUCTO FLEXIBLE AISLADO CON FIBRA DE VIDRIO DE 2" Ø INCLUYE, MATERIAL, MANO DE OBRA, HERRAMIENTA Y TODO LO NECESARIO PARA SU CORRECTA INSTALACIÓN</t>
  </si>
  <si>
    <t>M</t>
  </si>
  <si>
    <t>SUMINISTRO E INSTALACIÓN DE DUCTO FLEXIBLE AISLADO CON FIBRA DE VIDRIO DE 4" Ø INCLUYE, MATERIAL, MANO DE OBRA, HERRAMIENTA Y TODO LO NECESARIO PARA SU CORRECTA INSTALACIÓN</t>
  </si>
  <si>
    <t>SUMINISTRO E INSTALACIÓN DE DUCTO FLEXIBLE AISLADO CON FIBRA DE VIDRIO DE 6" Ø INCLUYE, MATERIAL, MANO DE OBRA, HERRAMIENTA Y TODO LO NECESARIO PARA SU CORRECTA INSTALACIÓN</t>
  </si>
  <si>
    <t>SUMINISTRO E INSTALACIÓN DE DUCTO FLEXIBLE AISLADO CON FIBRA DE VIDRIO DE 8" Ø INCLUYE, MATERIAL, MANO DE OBRA, HERRAMIENTA Y TODO LO NECESARIO PARA SU CORRECTA INSTALACIÓN</t>
  </si>
  <si>
    <t>SUMINISTRO E INSTALACIÓN DE DUCTO FLEXIBLE AISLADO CON FIBRA DE VIDRIO DE 10" Ø INCLUYE, MATERIAL, MANO DE OBRA, HERRAMIENTA Y TODO LO NECESARIO PARA SU CORRECTA INSTALACIÓN</t>
  </si>
  <si>
    <t>SUMINISTRO E INSTALACIÓN DE DUCTO FLEXIBLE AISLADO CON FIBRA DE VIDRIO DE 12" Ø INCLUYE, MATERIAL, MANO DE OBRA, HERRAMIENTA Y TODO LO NECESARIO PARA SU CORRECTA INSTALACIÓN</t>
  </si>
  <si>
    <t>TUBERÍAS Y CONEXIONES</t>
  </si>
  <si>
    <t>DIFUSORES Y REJILLAS</t>
  </si>
  <si>
    <t>SUMINISRO E INSTALACIÓN DE LOUVER DRENABLE DE ALUMINIO EXTRUIDO, CON MARCO DE 4" Y ALETAS FIJAS A 45° DE 12"x12" INCLUYE: MATERIALES, MANO DE OBRA, HERRAMIENTA Y TODO LO NCESARIO PARA SU CORRECTA INSTALACION</t>
  </si>
  <si>
    <t>SUMINISTRO E INSTALACIÓN DE REJIILA HR-VR DE EXTRACCION CON ALETAS DE 1 1/4" DE ANCHO FIJAS A 45° DE 8"x8" INCLUYE: MATERIALES, MANO DE OBRA, HERRAMIENTA Y TODO LO NCESARIO PARA SU CORRECTA INSTALACION</t>
  </si>
  <si>
    <t xml:space="preserve">EQUIPOS HVAC </t>
  </si>
  <si>
    <t>SUMINISTRO E INSTALACIÓN DE BOMBA DE DISTRIBUCION B-01 DE AGUA HELADA TIPO HORIZONTAL DE SUCCION AL FINAL INCLUYE: MATERIALES, MANO DE OBRA PARA MONTAJE DE EQUIPO, CONEXIÓN ELECTRICA A PIE DEL EQUIPO, FLETES, ACARREOS, GRUA, PRUEBAS DE ARRANQUE, HERRAMIENTA, UNIONES Y TODO LO NCESARIO PARA SU CORRECTA INSTALACION</t>
  </si>
  <si>
    <t>SUMINISTRO E INSTALACIÓN DE TANQUE SEPARAOR DE AIRE PARA CHILLER, INCLUYE: MANO DE OBRA,  HERRAMIENTA, MATERIAL Y TODO LO NECESARIO PARA SU CORRECTA INSTLACIÓN</t>
  </si>
  <si>
    <t>IVA</t>
  </si>
  <si>
    <t>SUMINISTRO E INSTALACIÓN DE DIFUSOR DE INYECCIÓN MODULAR PARA MONTAJE EN CIELO FALSO DE 24" X 24" MCA. NAMM,  MOD. DMS CON CUELLO DE 8"Ø O EQUIVALENTE EN CALIDAD, ESPECIFICACIONES, PRECIO, PREVIA AUTORIAZACION DE LA SUPERVICION Y/O PROYECTOS DE LA S.I., INCLUYE: MATERIALES, MANO DE OBRA, HERRAMIENTA Y TODO LO NCESARIO PARA SU CORRECTA INSTALACION</t>
  </si>
  <si>
    <t>SUMINISTRO E INSTALACIÓN DE DIFUSOR DE RETORNO MODULAR  PARA MONTAJE EN CIELO FALSO DE 24" X 24" MCA. NAMM,  MOD. PMRN CON CUELLO DE 14"Ø  O EQUIVALENTE EN CALIDAD, ESPECIFICACIONES, PRECIO, PREVIA AUTORIAZACION DE LA SUPERVICION Y/O PROYECTOS DE LA S.I., INCLUYE: MATERIALES, MANO DE OBRA, HERRAMIENTA Y TODO LO NCESARIO PARA SU CORRECTA INSTALACION</t>
  </si>
  <si>
    <t xml:space="preserve">SUMINISTRO E INSTALACIÓN DE CHILLER MARCA YORK MODELO YLAA140TR DE 140 TONELADAS CH-01 ENFRIADO POR AIRE, DE 191.8 KW  O EQUIVALENTE EN CALIDAD, ESPECIFICACIONES, PRECIO, PREVIA AUTORIAZACION DE LA SUPERVICION Y/O PROYECTOS DE LA S.I., INCLUYE: MATERIALES, MANO DE OBRA PARA MONTAJE DE EQUIPO, CONEXIÓN ELECTRICA A PIE DEL EQUIPO, FLETES, ACARREOS, GRUA, PRUEBAS DE ARRANQUE, HERRAMIENTA, UNIONES Y TODO LO NCESARIO PARA SU CORRECTA INSTALACION
</t>
  </si>
  <si>
    <t xml:space="preserve">SUMINISTRO Y COLOCACIÓN DE CAJA DE VENTILACIÓN CV-01 MARCA SOLER &amp; PALAU MODELO CDA 10/10  O EQUIVALENTE EN CALIDAD, ESPECIFICACIONES, PRECIO, PREVIA AUTORIAZACION DE LA SUPERVICION Y/O PROYECTOS DE LA S.I., INCLUYE: HERRAMIENTA, MANO DE OBRA PARA MONATAJE DE EQUIPO, TRANSPORTE, GRUA, CONEXIÓN ELECTRICA, PRUEBAS DE ARRANQUE  Y TODO LO NECESARIO PARA SU CORRECTA INSTALACIÓN
</t>
  </si>
  <si>
    <t>SUMINISTRO Y COLOCACIÓN DE CAJA DE VENTILACIÓN  CV-02 MARCA SOLER &amp; PALAU MODELO CDA 25/25  O EQUIVALENTE EN CALIDAD, ESPECIFICACIONES, PRECIO, PREVIA AUTORIAZACION DE LA SUPERVICION Y/O PROYECTOS DE LA S.I.,  INCLUYE: HERRAMIENTA, MANO DE OBRA PARA MONATAJE DE EQUIPO, TRANSPORTE, GRUA, CONEXIÓN ELECTRICA, PRUEBAS DE ARRANQUE  Y TODO LO NECESARIO PARA SU CORRECTA INSTALACIÓN</t>
  </si>
  <si>
    <t>SUMINISTRO E INSTALACIÓN DE VENTILADOR HELICOCENTRIFUGO EN LINEA MARCA SOLER &amp; PALAU O SIMILAR MODELO TD-500 EX01  O EQUIVALENTE EN CALIDAD, ESPECIFICACIONES, PRECIO, PREVIA AUTORIAZACION DE LA SUPERVICION Y/O PROYECTOS DE LA S.I., INCLUYE: HERRAMIENTA, MANO DE OBRA PARA MONATAJE DE EQUIPO, TRANSPORTE, GRUA, CONEXIÓN ELECTRICA, PRUEBAS DE ARRANQUE  Y TODO LO NECESARIO PARA SU CORRECTA INSTALACIÓN</t>
  </si>
  <si>
    <t xml:space="preserve">SUMINISTRO E INSTALACIÓN DE EXTRACTOR PARA WC MARCA SOLER &amp; PALAU MODELO SILENT-100 DE 127 V EX02  O EQUIVALENTE EN CALIDAD, ESPECIFICACIONES, PRECIO, PREVIA AUTORIAZACION DE LA SUPERVICION Y/O PROYECTOS DE LA S.I., INCLUYE: HERRAMIENTA, MANO DE OBRA PARA MONATAJE DE EQUIPO, TRANSPORTE, GRUA, CONEXIÓN ELECTRICA, PRUEBAS DE ARRANQUE, INSTALACIÓN DE DREN  Y TODO LO NECESARIO PARA SU CORRECTA INSTALACIÓN
</t>
  </si>
  <si>
    <t>SUMINISTRO E INSTALACIÓN DE UNIDAD TIPO FAN &amp; COIL F&amp;C-01 MARCA YORK MODELO YGFC-02, SERPENTÍN DE ENFRIAMIENTO CON CAPACIDAD DE 0.50 TR, FLUJO DE AIRE 200 CFM CAUDAL DE AGUA (L/S) 0.116, CON RESISTENCIA Y ALIMENTACIÓN ELÉCTRICA DE 220/1/60.  O EQUIVALENTE EN CALIDAD, ESPECIFICACIONES, PRECIO, PREVIA AUTORIAZACION DE LA SUPERVICION Y/O PROYECTOS DE LA S.I., INCLUYE: HERRAMIENTA, MANO DE OBRA PARA MONATAJE DE EQUIPO, TRANSPORTE, GRUA, CONEXIÓN ELECTRICA, PRUEBAS DE ARRANQUE, INSTALACIÓN DE DREN, TERMOSTATO CON CAJA DE SEGURIDAD FILTROS Y TODO LO NECESARIO PARA SU CORRECTA INSTALACIÓN</t>
  </si>
  <si>
    <t>SUMINISTRO E INSTALACIÓN DE UNIDAD TIPO FAN &amp; COIL F&amp;C-02 MARCA YORK MODELO YGFC-04,  SERPENTÍN DE ENFRIAMIENTO CON CAPACIDAD DE 1 TR, FLUJO DE AIRE 400 CFM CAUDAL DE AGUA (L/S) 0.25, CON RESISTENCIA Y ALIMENTACIÓN ELÉCTRICA DE 220/1/60.  O EQUIVALENTE EN CALIDAD, ESPECIFICACIONES, PRECIO, PREVIA AUTORIAZACION DE LA SUPERVICION Y/O PROYECTOS DE LA S.I.,  INCLUYE: HERRAMIENTA, MANO DE OBRA PARA MONATAJE DE EQUIPO, TRANSPORTE, GRUA, CONEXIÓN ELECTRICA, PRUEBAS DE ARRANQUE, INSTALACIÓN DE DREN, TERMOSTATO CON CAJA DE SEGURIDAD FILTROS Y TODO LO NECESARIO PARA SU CORRECTA INSTALACIÓN</t>
  </si>
  <si>
    <t>SUMINISTRO E INSTALACIÓN DE UNIDAD TIPO FAN &amp; COIL F&amp;C-03 MARCA YORK MODELO YGFC-06, SERPENTÍN DE ENFRIAMIENTO CON CAPACIDAD DE 1.5 TR, FLUJO DE AIRE 600 CFM CAUDAL DE AGUA (L/S) 0.327, CON RESISTENCIA Y ALIMENTACIÓN ELÉCTRICA DE 220/1/60.  O EQUIVALENTE EN CALIDAD, ESPECIFICACIONES, PRECIO, PREVIA AUTORIAZACION DE LA SUPERVICION Y/O PROYECTOS DE LA S.I.,  INCLUYE: HERRAMIENTA, MANO DE OBRA PARA MONATAJE DE EQUIPO, TRANSPORTE, GRUA, CONEXIÓN ELECTRICA, PRUEBAS DE ARRANQUE, INSTALACIÓN DE DREN, TERMOSTATO CON CAJA DE SEGURIDAD FILTROS Y TODO LO NECESARIO PARA SU CORRECTA INSTALACIÓN</t>
  </si>
  <si>
    <t>SUMINISTRO E INSTALACIÓN DE UNIDAD TIPO FAN &amp; COIL F&amp;C-04 MARCA YORK MODELO YGFC-08,  SERPENTÍN DE ENFRIAMIENTO CON CAPACIDAD DE 2 TR, FLUJO DE AIRE 800 CFM CAUDAL DE AGUA (L/S) 0.48, CON RESISTENCIA Y ALIMENTACIÓN ELÉCTRICA DE 220/1/60.  O EQUIVALENTE EN CALIDAD, ESPECIFICACIONES, PRECIO, PREVIA AUTORIAZACION DE LA SUPERVICION Y/O PROYECTOS DE LA S.I., INCLUYE: HERRAMIENTA, MANO DE OBRA PARA MONATAJE DE EQUIPO, TRANSPORTE, GRUA, CONEXIÓN ELECTRICA, PRUEBAS DE ARRANQUE, INSTALACIÓN DE DREN, TERMOSTATO CON CAJA DE SEGURIDAD FILTROS Y TODO LO NECESARIO PARA SU CORRECTA INSTALACIÓN</t>
  </si>
  <si>
    <t>SUMINISTRO E INSTALACIÓN DE UNIDAD TIPO FAN &amp; COIL F&amp;C-05 MARCA YORK MODELO YGFC-10, SERPENTÍN DE ENFRIAMIENTO CON CAPACIDAD DE 2.50 TR, FLUJO DE AIRE 1000 CFM CAUDAL DE AGUA (L/S) 0.585, CON RESISTENCIA Y ALIMENTACIÓN ELÉCTRICA DE 220/1/60.  O EQUIVALENTE EN CALIDAD, ESPECIFICACIONES, PRECIO, PREVIA AUTORIAZACION DE LA SUPERVICION Y/O PROYECTOS DE LA S.I., INCLUYE: HERRAMIENTA, MANO DE OBRA PARA MONATAJE DE EQUIPO, TRANSPORTE, GRUA, CONEXIÓN ELECTRICA, PRUEBAS DE ARRANQUE, INSTALACIÓN DE DREN, TERMOSTATO CON CAJA DE SEGURIDAD FILTROS Y TODO LO NECESARIO PARA SU CORRECTA INSTALACIÓN</t>
  </si>
  <si>
    <t>SUMINISTRO E INSTALACIÓN DE UNIDAD TIPO FAN &amp; COIL F&amp;C-06 MARCA YORK MODELO YGFC-12, SERPENTÍN DE ENFRIAMIENTO CON CAPACIDAD DE 3 TR, FLUJO DE AIRE 1,200 CFM CAUDAL DE AGUA (L/S) 0.695, CON RESISTENCIA Y ALIMENTACIÓN ELÉCTRICA DE 220/1/60.  O EQUIVALENTE EN CALIDAD, ESPECIFICACIONES, PRECIO, PREVIA AUTORIAZACION DE LA SUPERVICION Y/O PROYECTOS DE LA S.I., INCLUYE: HERRAMIENTA, MANO DE OBRA PARA MONATAJE DE EQUIPO, TRANSPORTE, GRUA, CONEXIÓN ELECTRICA, PRUEBAS DE ARRANQUE, INSTALACIÓN DE DREN, TERMOSTATO CON CAJA DE SEGURIDAD FILTROS Y TODO LO NECESARIO PARA SU CORRECTA INSTALACIÓN</t>
  </si>
  <si>
    <t>SUMINISTRO E INSTALACIÓN DE UNIDAD TIPO FAN &amp; COIL F&amp;C-07 MARCA YORK MODELO YGFC-14, SERPENTÍN DE ENFRIAMIENTO CON CAPACIDAD DE 3.5 TR, FLUJO DE AIRE 1,400 CFM CAUDAL DE AGUA (L/S) 0.824, CON RESISTENCIA Y ALIMENTACIÓN ELÉCTRICA DE 220/1/60.  O EQUIVALENTE EN CALIDAD, ESPECIFICACIONES, PRECIO, PREVIA AUTORIAZACION DE LA SUPERVICION Y/O PROYECTOS DE LA S.I., INCLUYE: HERRAMIENTA, MANO DE OBRA PARA MONATAJE DE EQUIPO, TRANSPORTE, GRUA, CONEXIÓN ELECTRICA, PRUEBAS DE ARRANQUE, INSTALACIÓN DE DREN, TERMOSTATO CON CAJA DE SEGURIDAD FILTROS Y TODO LO NECESARIO PARA SU CORRECTA INSTALACIÓN</t>
  </si>
  <si>
    <t>SUMINISTRO E INSTALACIÓN DE UNIDAD TIPO FAN &amp; COIL F&amp;C-08 MARCA YORK MODELO YAH-04, SERPENTÍN DE ENFRIAMIENTO CON CAPACIDAD DE 6 TR, FLUJO DE AIRE 2,400 CFM CAUDAL DE AGUA (L/S) 2.22, CON RESISTENCIA Y ALIMENTACIÓN ELÉCTRICA DE 230/3/60.  O EQUIVALENTE EN CALIDAD, ESPECIFICACIONES, PRECIO, PREVIA AUTORIAZACION DE LA SUPERVICION Y/O PROYECTOS DE LA S.I., INCLUYE: HERRAMIENTA, MANO DE OBRA PARA MONATAJE DE EQUIPO, TRANSPORTE, GRUA, CONEXIÓN ELECTRICA, PRUEBAS DE ARRANQUE, INSTALACIÓN DE DREN, TERMOSTATO CON CAJA DE SEGURIDAD FILTROS Y TODO LO NECESARIO PARA SU CORRECTA INSTALACIÓN</t>
  </si>
  <si>
    <t>SUMINISTRO E INSTALACIÓN DE HUMIFICADOR MARCA HUM-01 NORTEC  MODELO NH-EL TIPO ELECTRIC, PARA OPERAR A 460-2-60  O EQUIVALENTE EN CALIDAD, ESPECIFICACIONES, PRECIO, PREVIA AUTORIAZACION DE LA SUPERVICION Y/O PROYECTOS DE LA S.I.</t>
  </si>
  <si>
    <t>SUMINISTRO E INSTALACIÓN DE CONDENSADORA UC-01 DE RESPALDO PARA QUIRÓFANO MARCA YORK MODELO NC090 DE 7.5 TR  O EQUIVALENTE EN CALIDAD, ESPECIFICACIONES, PRECIO, PREVIA AUTORIAZACION DE LA SUPERVICION Y/O PROYECTOS DE LA S.I., INCLUYE: HERRAMIENTA, MANO DE OBRA PARA MONATAJE DE EQUIPO, TRANSPORTE, GRUA, CONEXIÓN ELECTRICA, PRUEBAS DE ARRANQUE, INSTALACIÓN DE DREN, Y TODO LO NECESARIO PARA SU CORRECTA INSTALACIÓN</t>
  </si>
  <si>
    <t>SUMINISTRO E INSTALACIÓN DE UNIDAD MANEJADORA DE AIRE UMA-01 MARCA YORK MODELO XTO7.5TR, SERPENTÍN DE ENFRIAMIENTO CON CAPACIDAD DE 7 TR, FLUJO DE AIRE 2,800 CFM CAUDAL DE AGUA (L/S) 1.20, CON RESISTENCIA Y ALIMENTACIÓN ELÉCTRICA DE 460/3/60.  O EQUIVALENTE EN CALIDAD, ESPECIFICACIONES, PRECIO, PREVIA AUTORIAZACION DE LA SUPERVICION Y/O PROYECTOS DE LA S.I., INCLUYE: HERRAMIENTA, MANO DE OBRA PARA MONATAJE DE EQUIPO, TRANSPORTE, GRUA, CONEXIÓN ELECTRICA, PRUEBAS DE ARRANQUE, INSTALACIÓN DE DREN, TERMOSTATO CON CAJA DE SEGURIDAD FILTROS DE 3 FASES, HEPA, UV Y TODO LO NECESARIO PARA SU CORRECTA INSTALACIÓN</t>
  </si>
  <si>
    <t>SUMINISTRO E INSTALACIÓN DE UNIDAD MANEJADORA DE AIRE UMA-02 MARCA YORK MODELO AHU-15, SERPENTÍN DE ENFRIAMIENTO CON CAPACIDAD DE 15 TR, FLUJO DE AIRE 6,000 CFM CON ALIMENTACION DE AGUA FRIA Y CALIENTE, CAUDAL DE AGUA FRIA (GPM) 38.2 CAUDAL DE AGUA CALIENTE (GPM) 38.9, Y ALIMENTACIÓN ELÉCTRICA DE 460/3/60.  O EQUIVALENTE EN CALIDAD, ESPECIFICACIONES, PRECIO, PREVIA AUTORIAZACION DE LA SUPERVICION Y/O PROYECTOS DE LA S.I., INCLUYE: HERRAMIENTA, MANO DE OBRA PARA MONATAJE DE EQUIPO, TRANSPORTE, GRUA, CONEXIÓN ELECTRICA, PRUEBAS DE ARRANQUE, INSTALACIÓN DE DREN, TERMOSTATO CON CAJA DE SEGURIDAD FILTROS DE 3 FASES, HEPA, UV Y TODO LO NECESARIO PARA SU CORRECTA INSTALACIÓN</t>
  </si>
  <si>
    <t>020.090.580.00105</t>
  </si>
  <si>
    <t>020.090.580.00106</t>
  </si>
  <si>
    <t>020.090.580.00107</t>
  </si>
  <si>
    <t>020.090.580.00108</t>
  </si>
  <si>
    <t>020.090.580.00030</t>
  </si>
  <si>
    <t>020.090.580.00035</t>
  </si>
  <si>
    <t>020.090.580.00036</t>
  </si>
  <si>
    <t>020.090.580.00070</t>
  </si>
  <si>
    <t>020.090.580.00080</t>
  </si>
  <si>
    <t>020.090.580.00040</t>
  </si>
  <si>
    <t>020.090.576.00155</t>
  </si>
  <si>
    <t>020.090.576.00156</t>
  </si>
  <si>
    <t>020.090.576.00157</t>
  </si>
  <si>
    <t>020.090.576.00158</t>
  </si>
  <si>
    <t>020.095.584.00340</t>
  </si>
  <si>
    <t>020.095.584.00765</t>
  </si>
  <si>
    <t>020.095.584.00195</t>
  </si>
  <si>
    <t>020.095.584.00425</t>
  </si>
  <si>
    <t>020.080.532.00015</t>
  </si>
  <si>
    <t>020.080.532.00065</t>
  </si>
  <si>
    <t>020.080.532.03240</t>
  </si>
  <si>
    <t>020.080.532.03250</t>
  </si>
  <si>
    <t>020.080.532.03220</t>
  </si>
  <si>
    <t>050.225.704.02030</t>
  </si>
  <si>
    <t>020.080.532.02960</t>
  </si>
  <si>
    <t>020.080.532.02961</t>
  </si>
  <si>
    <t>020.080.532.02962</t>
  </si>
  <si>
    <t>020.080.532.02963</t>
  </si>
  <si>
    <t>020.080.532.02964</t>
  </si>
  <si>
    <t>020.080.532.03000</t>
  </si>
  <si>
    <t>020.080.532.03020</t>
  </si>
  <si>
    <t>020.080.532.02965</t>
  </si>
  <si>
    <t>020.080.532.03235</t>
  </si>
  <si>
    <t>020.080.532.01285</t>
  </si>
  <si>
    <t>020.080.532.02825</t>
  </si>
  <si>
    <t>020.080.532.00365</t>
  </si>
  <si>
    <t>020.080.532.01735</t>
  </si>
  <si>
    <t>SUMINISTRO E INSTALACIÓN DE TUBERÍA DE FIERRO GALV. DE 1" Ø INCLUYE SOPORTERÍA, UNIONES, HERRAMIENTA, MANO DE OBRA, AISLAMIENTO Y TODO LO NECESARIO PARA SU CORRECTA INSTALACIÓN</t>
  </si>
  <si>
    <t>SUMINISTRO E INSTALACIÓN DE TUBERÍA DE FIERRO GALV. DE 1 1/2" Ø INCLUYE SOPORTERÍA, UNIONES, HERRAMIENTA, MANO DE OBRA, AISLAMIENTO Y TODO LO NECESARIO PARA SU CORRECTA INSTALACIÓN</t>
  </si>
  <si>
    <t>SUMINISTRO E INSTALACIÓN DE TUBERÍA DE FIERRO GALV. DE 1/2 " Ø INCLUYE SOPORTERÍA, UNIONES, HERRAMIENTA, MANO DE OBRA, AISLAMIENTO Y TODO LO NECESARIO PARA SU CORRECTA INSTALACIÓN</t>
  </si>
  <si>
    <t>SUMINISTRO E INSTALACIÓN DE TUBERÍA DE Fofo DE 2" Ø INCLUYE SOPORTERÍA, UNIONES, HERRAMIENTA, MANO DE OBRA, AISLAMIENTO Y TODO LO NECESARIO PARA SU CORRECTA INSTALACIÓN</t>
  </si>
  <si>
    <t>SUMINISTRO E INSTALACIÓN DE TUBERÍA DE Fofo DE 2 1/2" Ø INCLUYE SOPORTERÍA,UNIONES, HERRAMIENTA, MANO DE OBRA, AISLAMIENTO Y TODO LO NECESARIO PARA SU CORRECTA INSTALACIÓN</t>
  </si>
  <si>
    <t>SUMINISTRO E INSTALACIÓN DE TUBERÍA DE Fofo DE 3" Ø INCLUYE SOPORTERÍA, UNIONES, HERRAMIENTA, MANO DE OBRA, AISLAMIENTO Y TODO LO NECESARIO PARA SU CORRECTA INSTALACIÓN</t>
  </si>
  <si>
    <t>SUMINISTRO E INSTALACIÓN DE TUBERÍA DE FIERRO GALV. DE 3/4" Ø INCLUYE SOPORTERÍA,UNIONES, HERRAMIENTA, MANO DE OBRA, AISLAMIENTO Y TODO LO NECESARIO PARA SU CORRECTA INSTALACIÓN</t>
  </si>
  <si>
    <t>SUMINISTRO E INSTALACIÓN DE TUBERÍA DE Fofo DE 4" Ø INCLUYE SOPORTERÍA, UNIONES, HERRAMIENTA, MANO DE OBRA, AISLAMIENTO Y TODO LO NECESARIO PARA SU CORRECTA INSTALACIÓN</t>
  </si>
  <si>
    <t>SUMINISTRO E INSTALACIÓN DE TUBERÍA DE Fofo DE 6" Ø INCLUYE SOPORTERÍA, UNIONES, HERRAMIENTA, MANO DE OBRA, AISLAMIENTO Y TODO LO NECESARIO PARA SU CORRECTA INSTALACIÓN</t>
  </si>
  <si>
    <t>SUMINISTRO E INSTALACIÓN DE DIFUSOR DE INYECCIÓN MODULAR PARA MONTAJE EN CIELO FALSO DE 24" X 24" MCA. NAMM,  MOD. DMS CON CUELLO DE 12"Ø INCLUYE: MATERIALES, MANO DE OBRA, HERRAMIENTA Y TODO LO NCESARIO PARA SU CORRECTA INSTALACION</t>
  </si>
  <si>
    <t>SUMINISTRO E INSTALACIÓN DE DIFUSOR DE RETORNO MODULAR  PARA MONTAJE EN CIELO FALSO DE 24" X 24" MCA. NAMM,  MOD. PMRN CON CUELLO DE 18"Ø INCLUYE: MATERIALES, MANO DE OBRA, HERRAMIENTA Y TODO LO NCESARIO PARA SU CORRECTA INSTALACION</t>
  </si>
  <si>
    <t>SUMINISTRO Y COLOCACIÓN DE BASE DE CONCTERO Y PTR PARA BOMBAS DE DISTRIBUCIÓN, SEGÚN MANUAL, INCLUYE: MANO DE OBRA, HERRAMIENTA Y TODO LO NECESARIO PARA SU CORRECTA INSTALACION</t>
  </si>
  <si>
    <t>SUMINISTRO Y COLOCACIÓN DE BASE DE CONCTERO Y PTR PARA CHILLER, SEGÚN MANUAL, INCLUYE: MANO DE OBRA, HERRAMIENTA Y TODO LO NECESARIO PARA SU CORRECTA INSTALACION</t>
  </si>
  <si>
    <t>SUMINISTRO Y COLOCACIÓN DE BASE DE CONCTERO Y PTR PARA CAJA DE VENTILACIÓN CV-01, SEGÚN MANUAL, INCLUYE: MANO DE OBRA, HERRAMIENTA Y TODO LO NECESARIO PARA SU CORRECTA INSTALACION</t>
  </si>
  <si>
    <t xml:space="preserve">SUMINISTRO Y COLOCACIÓN DE EUIPO DE PAQUETE DE 25 TR MARCA YORK INCLUYE: MATERIALES, MANO DE OBRA PARA MONTAJE DE EQUIPO, CONEXIÓN ELECTRICA A PIE DEL EQUIPO, FLETES, ACARREOS, GRUA, PRUEBAS DE ARRANQUE, HERRAMIENTA, UNIONES Y TODO LO NCESARIO PARA SU CORRECTA INSTALACION </t>
  </si>
  <si>
    <t>SUMINISTRO Y COLOCACIÓN DE BASE DE CONCTERO Y PTR PARA UNIDAD DE PAQUETE DE 25 TR, SEGÚN MANUAL, INCLUYE: MANO DE OBRA, HERRAMIENTA Y TODO LO NECESARIO PARA SU CORRECTA INSTALACION</t>
  </si>
  <si>
    <t>SUMINISTRO Y COLOCACIÓN DE BASE DE CONCTERO Y PTR PARA CAJA DE VENTILACIÓN VCV-02, SEGÚN MANUAL, INCLUYE: MANO DE OBRA, HERRAMIENTA Y TODO LO NECESARIO PARA SU CORRECTA INSTALACION</t>
  </si>
  <si>
    <t>SUMINISTRO E INSTALACIÓN DE UNIDAD TIPO FAN &amp; COIL F&amp;C-08 MARCA YORK MODELO YAH-04, Ó EQUIVALENTE, SERPENTÍN DE ENFRIAMIENTO CON CAPACIDAD DE 6 TR, FLUJO DE AIRE 2,400 CFM CAUDAL DE AGUA (L/S) 2.22, CON RESISTENCIA Y ALIMENTACIÓN ELÉCTRICA DE 230/3/60. INCLUYE: HERRAMIENTA, MANO DE OBRA PARA MONATAJE DE EQUIPO, TRANSPORTE, GRUA, CONEXIÓN ELECTRICA, PRUEBAS DE ARRANQUE, INSTALACIÓN DE DREN, TERMOSTATO CON CAJA DE SEGURIDAD FILTROS Y TODO LO NECESARIO PARA SU CORRECTA INSTALACIÓN</t>
  </si>
  <si>
    <t>ANEXO E3</t>
  </si>
  <si>
    <t>3A. JUNTA</t>
  </si>
  <si>
    <t>FECHA: 21-ENE-2021</t>
  </si>
  <si>
    <t>SINL-CPE-033-2020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</si>
</sst>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_-&quot;$&quot;* #,##0.00_-;\-&quot;$&quot;* #,##0.00_-;_-&quot;$&quot;* &quot;-&quot;??_-;_-@"/>
  </numFmts>
  <fonts count="21" x14ac:knownFonts="1">
    <font>
      <sz val="11"/>
      <color rgb="FF000000"/>
      <name val="Calibri"/>
    </font>
    <font>
      <sz val="9"/>
      <color rgb="FF000000"/>
      <name val="Calibri"/>
      <family val="2"/>
    </font>
    <font>
      <sz val="8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811981"/>
        <bgColor rgb="FF811981"/>
      </patternFill>
    </fill>
    <fill>
      <patternFill patternType="solid">
        <fgColor rgb="FFD9D9D9"/>
        <bgColor rgb="FFD9D9D9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7" fillId="0" borderId="0" applyFont="0" applyFill="0" applyBorder="0" applyAlignment="0" applyProtection="0"/>
    <xf numFmtId="0" fontId="8" fillId="0" borderId="4"/>
    <xf numFmtId="0" fontId="8" fillId="0" borderId="4"/>
  </cellStyleXfs>
  <cellXfs count="76">
    <xf numFmtId="0" fontId="0" fillId="0" borderId="0" xfId="0" applyFont="1" applyAlignment="1"/>
    <xf numFmtId="164" fontId="2" fillId="0" borderId="0" xfId="0" applyNumberFormat="1" applyFont="1" applyAlignment="1">
      <alignment horizontal="center" vertical="top"/>
    </xf>
    <xf numFmtId="0" fontId="0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vertical="top" wrapText="1"/>
    </xf>
    <xf numFmtId="0" fontId="5" fillId="3" borderId="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165" fontId="5" fillId="3" borderId="3" xfId="0" applyNumberFormat="1" applyFont="1" applyFill="1" applyBorder="1" applyAlignment="1">
      <alignment horizontal="right" vertical="top" wrapText="1"/>
    </xf>
    <xf numFmtId="4" fontId="5" fillId="3" borderId="3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0" fillId="0" borderId="0" xfId="0" applyFont="1" applyAlignment="1">
      <alignment horizontal="justify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justify" vertical="top" wrapText="1"/>
    </xf>
    <xf numFmtId="165" fontId="1" fillId="0" borderId="4" xfId="0" applyNumberFormat="1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3" borderId="3" xfId="0" applyFont="1" applyFill="1" applyBorder="1" applyAlignment="1">
      <alignment horizontal="left" vertical="top"/>
    </xf>
    <xf numFmtId="0" fontId="3" fillId="4" borderId="0" xfId="0" applyFont="1" applyFill="1" applyAlignment="1">
      <alignment vertical="top" wrapText="1"/>
    </xf>
    <xf numFmtId="0" fontId="0" fillId="0" borderId="4" xfId="0" applyFont="1" applyFill="1" applyBorder="1" applyAlignment="1"/>
    <xf numFmtId="0" fontId="0" fillId="0" borderId="0" xfId="0" applyFont="1" applyAlignment="1">
      <alignment vertical="top" wrapText="1"/>
    </xf>
    <xf numFmtId="0" fontId="9" fillId="0" borderId="0" xfId="0" applyFont="1" applyAlignment="1" applyProtection="1">
      <alignment vertical="top" wrapText="1"/>
    </xf>
    <xf numFmtId="4" fontId="9" fillId="0" borderId="0" xfId="0" applyNumberFormat="1" applyFont="1" applyAlignment="1" applyProtection="1">
      <alignment horizontal="right" vertical="top" wrapText="1"/>
    </xf>
    <xf numFmtId="44" fontId="9" fillId="0" borderId="0" xfId="1" applyFont="1" applyAlignment="1" applyProtection="1">
      <alignment horizontal="right" vertical="top" wrapText="1"/>
    </xf>
    <xf numFmtId="44" fontId="9" fillId="0" borderId="0" xfId="1" applyFont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justify" vertical="top" wrapText="1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0" fillId="0" borderId="0" xfId="1" applyFont="1" applyAlignment="1">
      <alignment horizontal="right" vertical="top" wrapText="1"/>
    </xf>
    <xf numFmtId="44" fontId="10" fillId="0" borderId="0" xfId="1" applyFont="1" applyAlignment="1">
      <alignment vertical="top" wrapText="1"/>
    </xf>
    <xf numFmtId="44" fontId="15" fillId="0" borderId="0" xfId="1" applyFont="1" applyAlignment="1">
      <alignment horizontal="right" vertical="top" wrapText="1"/>
    </xf>
    <xf numFmtId="0" fontId="17" fillId="0" borderId="0" xfId="0" applyFont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justify" vertical="top" wrapText="1"/>
    </xf>
    <xf numFmtId="0" fontId="18" fillId="0" borderId="0" xfId="0" quotePrefix="1" applyNumberFormat="1" applyFont="1" applyAlignment="1" applyProtection="1">
      <alignment horizontal="right" vertical="top" wrapText="1"/>
      <protection locked="0"/>
    </xf>
    <xf numFmtId="4" fontId="10" fillId="0" borderId="4" xfId="0" applyNumberFormat="1" applyFont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4" fontId="10" fillId="0" borderId="4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3" borderId="3" xfId="0" applyNumberFormat="1" applyFont="1" applyFill="1" applyBorder="1" applyAlignment="1">
      <alignment horizontal="right" vertical="top" wrapText="1"/>
    </xf>
    <xf numFmtId="0" fontId="3" fillId="4" borderId="0" xfId="0" applyFont="1" applyFill="1" applyAlignment="1">
      <alignment horizontal="right" vertical="top" wrapText="1"/>
    </xf>
    <xf numFmtId="4" fontId="1" fillId="0" borderId="4" xfId="0" applyNumberFormat="1" applyFont="1" applyFill="1" applyBorder="1" applyAlignment="1">
      <alignment horizontal="right" vertical="top" wrapText="1"/>
    </xf>
    <xf numFmtId="0" fontId="0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44" fontId="12" fillId="0" borderId="4" xfId="1" applyFont="1" applyBorder="1" applyAlignment="1" applyProtection="1">
      <alignment horizontal="left" vertical="top" wrapText="1"/>
    </xf>
    <xf numFmtId="44" fontId="9" fillId="0" borderId="4" xfId="1" applyFont="1" applyBorder="1" applyAlignment="1" applyProtection="1">
      <alignment vertical="top" wrapText="1"/>
    </xf>
    <xf numFmtId="44" fontId="9" fillId="0" borderId="4" xfId="1" applyFont="1" applyBorder="1" applyAlignment="1" applyProtection="1">
      <alignment vertical="top" wrapText="1"/>
      <protection locked="0"/>
    </xf>
    <xf numFmtId="44" fontId="18" fillId="0" borderId="0" xfId="1" quotePrefix="1" applyFont="1" applyAlignment="1" applyProtection="1">
      <alignment horizontal="left" vertical="top" wrapText="1"/>
      <protection locked="0"/>
    </xf>
    <xf numFmtId="44" fontId="3" fillId="2" borderId="2" xfId="1" applyFont="1" applyFill="1" applyBorder="1" applyAlignment="1">
      <alignment horizontal="center" vertical="center" wrapText="1"/>
    </xf>
    <xf numFmtId="44" fontId="5" fillId="0" borderId="0" xfId="1" applyFont="1" applyAlignment="1">
      <alignment horizontal="right" vertical="top" wrapText="1"/>
    </xf>
    <xf numFmtId="44" fontId="2" fillId="0" borderId="0" xfId="1" applyFont="1" applyAlignment="1">
      <alignment horizontal="center" vertical="top"/>
    </xf>
    <xf numFmtId="44" fontId="0" fillId="0" borderId="0" xfId="1" applyFont="1" applyAlignment="1">
      <alignment vertical="top"/>
    </xf>
    <xf numFmtId="164" fontId="19" fillId="0" borderId="0" xfId="0" applyNumberFormat="1" applyFont="1" applyAlignment="1">
      <alignment horizontal="center" vertical="top"/>
    </xf>
    <xf numFmtId="44" fontId="2" fillId="0" borderId="5" xfId="1" applyFont="1" applyBorder="1" applyAlignment="1">
      <alignment horizontal="center" vertical="top"/>
    </xf>
    <xf numFmtId="44" fontId="5" fillId="3" borderId="3" xfId="1" applyFont="1" applyFill="1" applyBorder="1" applyAlignment="1">
      <alignment horizontal="right" vertical="top" wrapText="1"/>
    </xf>
    <xf numFmtId="44" fontId="3" fillId="4" borderId="0" xfId="1" applyFont="1" applyFill="1" applyAlignment="1">
      <alignment vertical="top" wrapText="1"/>
    </xf>
    <xf numFmtId="44" fontId="1" fillId="0" borderId="4" xfId="1" applyFont="1" applyFill="1" applyBorder="1" applyAlignment="1">
      <alignment horizontal="right" vertical="top" wrapText="1"/>
    </xf>
    <xf numFmtId="0" fontId="1" fillId="0" borderId="0" xfId="0" applyFont="1" applyAlignment="1">
      <alignment horizontal="justify" vertical="top" wrapText="1"/>
    </xf>
    <xf numFmtId="0" fontId="3" fillId="0" borderId="0" xfId="0" applyFont="1" applyFill="1" applyAlignment="1">
      <alignment horizontal="center" vertical="top"/>
    </xf>
    <xf numFmtId="0" fontId="16" fillId="0" borderId="0" xfId="0" applyFont="1" applyAlignment="1" applyProtection="1">
      <alignment horizontal="left" vertical="top"/>
    </xf>
    <xf numFmtId="0" fontId="11" fillId="0" borderId="0" xfId="0" applyFont="1" applyAlignment="1" applyProtection="1">
      <alignment horizontal="center" vertical="top" wrapText="1"/>
    </xf>
    <xf numFmtId="44" fontId="11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horizontal="center" vertical="top" wrapText="1"/>
    </xf>
    <xf numFmtId="44" fontId="12" fillId="0" borderId="0" xfId="1" applyFont="1" applyAlignment="1" applyProtection="1">
      <alignment horizontal="center" vertical="top" wrapText="1"/>
    </xf>
  </cellXfs>
  <cellStyles count="4">
    <cellStyle name="Moneda" xfId="1" builtinId="4"/>
    <cellStyle name="Normal" xfId="0" builtinId="0"/>
    <cellStyle name="Normal 2 10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1015195</xdr:colOff>
      <xdr:row>4</xdr:row>
      <xdr:rowOff>158963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0"/>
          <a:ext cx="2432515" cy="9876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abSelected="1" view="pageBreakPreview" zoomScaleNormal="100" zoomScaleSheetLayoutView="100" workbookViewId="0">
      <selection activeCell="B10" sqref="B10:G10"/>
    </sheetView>
  </sheetViews>
  <sheetFormatPr baseColWidth="10" defaultColWidth="14.42578125" defaultRowHeight="15" x14ac:dyDescent="0.25"/>
  <cols>
    <col min="1" max="1" width="7.7109375" style="2" customWidth="1"/>
    <col min="2" max="2" width="14.28515625" style="2" bestFit="1" customWidth="1"/>
    <col min="3" max="3" width="45.7109375" style="16" customWidth="1"/>
    <col min="4" max="4" width="7.7109375" style="13" customWidth="1"/>
    <col min="5" max="5" width="11.7109375" style="54" customWidth="1"/>
    <col min="6" max="6" width="11.7109375" style="2" customWidth="1"/>
    <col min="7" max="7" width="20.7109375" style="2" customWidth="1"/>
    <col min="8" max="8" width="19.85546875" style="63" customWidth="1"/>
  </cols>
  <sheetData>
    <row r="1" spans="1:8" s="30" customFormat="1" x14ac:dyDescent="0.25">
      <c r="B1" s="31"/>
      <c r="C1" s="31"/>
      <c r="D1" s="47"/>
      <c r="E1" s="32"/>
      <c r="F1" s="33"/>
      <c r="G1" s="31"/>
      <c r="H1" s="34" t="s">
        <v>0</v>
      </c>
    </row>
    <row r="2" spans="1:8" s="30" customFormat="1" ht="18.75" x14ac:dyDescent="0.25">
      <c r="B2" s="31"/>
      <c r="C2" s="72" t="s">
        <v>14</v>
      </c>
      <c r="D2" s="72"/>
      <c r="E2" s="72"/>
      <c r="F2" s="72"/>
      <c r="G2" s="72"/>
      <c r="H2" s="73"/>
    </row>
    <row r="3" spans="1:8" s="30" customFormat="1" ht="15.75" x14ac:dyDescent="0.25">
      <c r="B3" s="31"/>
      <c r="C3" s="74" t="s">
        <v>15</v>
      </c>
      <c r="D3" s="74"/>
      <c r="E3" s="74"/>
      <c r="F3" s="74"/>
      <c r="G3" s="74"/>
      <c r="H3" s="75"/>
    </row>
    <row r="4" spans="1:8" s="30" customFormat="1" ht="15.75" x14ac:dyDescent="0.25">
      <c r="B4" s="35"/>
      <c r="C4" s="74" t="s">
        <v>16</v>
      </c>
      <c r="D4" s="74"/>
      <c r="E4" s="74"/>
      <c r="F4" s="74"/>
      <c r="G4" s="74"/>
      <c r="H4" s="75"/>
    </row>
    <row r="5" spans="1:8" s="30" customFormat="1" ht="15.75" x14ac:dyDescent="0.25">
      <c r="C5" s="36"/>
      <c r="D5" s="37"/>
      <c r="E5" s="38"/>
      <c r="F5" s="39"/>
      <c r="G5" s="40"/>
      <c r="H5" s="56" t="s">
        <v>17</v>
      </c>
    </row>
    <row r="6" spans="1:8" s="30" customFormat="1" x14ac:dyDescent="0.25">
      <c r="C6" s="36"/>
      <c r="D6" s="37"/>
      <c r="E6" s="38"/>
      <c r="F6" s="39"/>
      <c r="G6" s="40"/>
      <c r="H6" s="41"/>
    </row>
    <row r="7" spans="1:8" s="30" customFormat="1" x14ac:dyDescent="0.25">
      <c r="B7" s="71" t="s">
        <v>20</v>
      </c>
      <c r="C7" s="71"/>
      <c r="D7" s="71"/>
      <c r="E7" s="71"/>
      <c r="F7" s="71"/>
      <c r="G7" s="71"/>
      <c r="H7" s="57"/>
    </row>
    <row r="8" spans="1:8" s="30" customFormat="1" x14ac:dyDescent="0.25">
      <c r="B8" s="71" t="s">
        <v>23</v>
      </c>
      <c r="C8" s="71"/>
      <c r="D8" s="71"/>
      <c r="E8" s="71"/>
      <c r="F8" s="71"/>
      <c r="G8" s="71"/>
      <c r="H8" s="58" t="s">
        <v>123</v>
      </c>
    </row>
    <row r="9" spans="1:8" s="30" customFormat="1" x14ac:dyDescent="0.25">
      <c r="B9" s="71" t="s">
        <v>18</v>
      </c>
      <c r="C9" s="71"/>
      <c r="D9" s="71"/>
      <c r="E9" s="71"/>
      <c r="F9" s="71"/>
      <c r="G9" s="71"/>
      <c r="H9" s="57" t="s">
        <v>124</v>
      </c>
    </row>
    <row r="10" spans="1:8" s="30" customFormat="1" x14ac:dyDescent="0.25">
      <c r="B10" s="71" t="s">
        <v>19</v>
      </c>
      <c r="C10" s="71"/>
      <c r="D10" s="71"/>
      <c r="E10" s="71"/>
      <c r="F10" s="71"/>
      <c r="G10" s="71"/>
      <c r="H10" s="57"/>
    </row>
    <row r="11" spans="1:8" s="42" customFormat="1" ht="15.75" thickBot="1" x14ac:dyDescent="0.3">
      <c r="B11" s="43"/>
      <c r="C11" s="44"/>
      <c r="D11" s="43"/>
      <c r="E11" s="49"/>
      <c r="F11" s="45" t="s">
        <v>1</v>
      </c>
      <c r="G11" s="46" t="s">
        <v>126</v>
      </c>
      <c r="H11" s="59" t="s">
        <v>125</v>
      </c>
    </row>
    <row r="12" spans="1:8" s="26" customFormat="1" ht="24.75" thickBot="1" x14ac:dyDescent="0.3">
      <c r="A12" s="22" t="s">
        <v>2</v>
      </c>
      <c r="B12" s="23" t="s">
        <v>3</v>
      </c>
      <c r="C12" s="23" t="s">
        <v>4</v>
      </c>
      <c r="D12" s="23" t="s">
        <v>5</v>
      </c>
      <c r="E12" s="24" t="s">
        <v>6</v>
      </c>
      <c r="F12" s="25" t="s">
        <v>7</v>
      </c>
      <c r="G12" s="24" t="s">
        <v>8</v>
      </c>
      <c r="H12" s="60" t="s">
        <v>9</v>
      </c>
    </row>
    <row r="13" spans="1:8" x14ac:dyDescent="0.25">
      <c r="A13" s="3"/>
      <c r="B13" s="4"/>
      <c r="C13" s="15"/>
      <c r="D13" s="12"/>
      <c r="E13" s="50"/>
      <c r="F13" s="5"/>
      <c r="G13" s="6"/>
      <c r="H13" s="61"/>
    </row>
    <row r="14" spans="1:8" x14ac:dyDescent="0.25">
      <c r="A14" s="7"/>
      <c r="B14" s="27"/>
      <c r="C14" s="27" t="s">
        <v>21</v>
      </c>
      <c r="D14" s="8"/>
      <c r="E14" s="51"/>
      <c r="F14" s="9"/>
      <c r="G14" s="10"/>
      <c r="H14" s="66"/>
    </row>
    <row r="15" spans="1:8" x14ac:dyDescent="0.25">
      <c r="A15" s="28" t="s">
        <v>13</v>
      </c>
      <c r="B15" s="28"/>
      <c r="C15" s="28" t="s">
        <v>22</v>
      </c>
      <c r="D15" s="48"/>
      <c r="E15" s="52"/>
      <c r="F15" s="28"/>
      <c r="G15" s="28"/>
      <c r="H15" s="67"/>
    </row>
    <row r="16" spans="1:8" s="29" customFormat="1" x14ac:dyDescent="0.25">
      <c r="A16" s="17"/>
      <c r="B16" s="21"/>
      <c r="C16" s="18"/>
      <c r="D16" s="17"/>
      <c r="E16" s="53"/>
      <c r="F16" s="19"/>
      <c r="G16" s="20"/>
      <c r="H16" s="68"/>
    </row>
    <row r="17" spans="1:8" ht="36" x14ac:dyDescent="0.25">
      <c r="A17" s="11">
        <v>10</v>
      </c>
      <c r="B17" s="70" t="s">
        <v>78</v>
      </c>
      <c r="C17" s="14" t="s">
        <v>24</v>
      </c>
      <c r="D17" s="11" t="s">
        <v>25</v>
      </c>
      <c r="E17" s="55">
        <v>312</v>
      </c>
      <c r="F17" s="1"/>
      <c r="G17" s="1"/>
      <c r="H17" s="62">
        <f>F17*E17</f>
        <v>0</v>
      </c>
    </row>
    <row r="18" spans="1:8" ht="60" x14ac:dyDescent="0.25">
      <c r="A18" s="11">
        <v>20</v>
      </c>
      <c r="B18" s="70" t="s">
        <v>68</v>
      </c>
      <c r="C18" s="14" t="s">
        <v>26</v>
      </c>
      <c r="D18" s="11" t="s">
        <v>27</v>
      </c>
      <c r="E18" s="55">
        <v>39.6</v>
      </c>
      <c r="F18" s="1"/>
      <c r="G18" s="1"/>
      <c r="H18" s="62">
        <f>F18*E18</f>
        <v>0</v>
      </c>
    </row>
    <row r="19" spans="1:8" ht="36" x14ac:dyDescent="0.25">
      <c r="A19" s="11">
        <v>30</v>
      </c>
      <c r="B19" s="70" t="s">
        <v>79</v>
      </c>
      <c r="C19" s="14" t="s">
        <v>28</v>
      </c>
      <c r="D19" s="11" t="s">
        <v>25</v>
      </c>
      <c r="E19" s="55">
        <v>378</v>
      </c>
      <c r="F19" s="1"/>
      <c r="G19" s="1"/>
      <c r="H19" s="62">
        <f t="shared" ref="H19:H30" si="0">F19*E19</f>
        <v>0</v>
      </c>
    </row>
    <row r="20" spans="1:8" ht="60" x14ac:dyDescent="0.25">
      <c r="A20" s="11">
        <v>40</v>
      </c>
      <c r="B20" s="70" t="s">
        <v>69</v>
      </c>
      <c r="C20" s="14" t="s">
        <v>29</v>
      </c>
      <c r="D20" s="11" t="s">
        <v>27</v>
      </c>
      <c r="E20" s="55">
        <v>56.4</v>
      </c>
      <c r="F20" s="1"/>
      <c r="G20" s="1"/>
      <c r="H20" s="62">
        <f>F20*E20</f>
        <v>0</v>
      </c>
    </row>
    <row r="21" spans="1:8" ht="36" x14ac:dyDescent="0.25">
      <c r="A21" s="11">
        <v>50</v>
      </c>
      <c r="B21" s="70" t="s">
        <v>80</v>
      </c>
      <c r="C21" s="14" t="s">
        <v>30</v>
      </c>
      <c r="D21" s="11" t="s">
        <v>25</v>
      </c>
      <c r="E21" s="55">
        <v>2911.2</v>
      </c>
      <c r="F21" s="1"/>
      <c r="G21" s="1"/>
      <c r="H21" s="62">
        <f>F21*E21</f>
        <v>0</v>
      </c>
    </row>
    <row r="22" spans="1:8" ht="60" x14ac:dyDescent="0.25">
      <c r="A22" s="11">
        <v>60</v>
      </c>
      <c r="B22" s="70" t="s">
        <v>70</v>
      </c>
      <c r="C22" s="14" t="s">
        <v>31</v>
      </c>
      <c r="D22" s="11" t="s">
        <v>27</v>
      </c>
      <c r="E22" s="55">
        <v>386.4</v>
      </c>
      <c r="F22" s="1"/>
      <c r="G22" s="1"/>
      <c r="H22" s="62">
        <f t="shared" si="0"/>
        <v>0</v>
      </c>
    </row>
    <row r="23" spans="1:8" ht="36" x14ac:dyDescent="0.25">
      <c r="A23" s="11">
        <v>70</v>
      </c>
      <c r="B23" s="70" t="s">
        <v>81</v>
      </c>
      <c r="C23" s="14" t="s">
        <v>32</v>
      </c>
      <c r="D23" s="11" t="s">
        <v>25</v>
      </c>
      <c r="E23" s="55">
        <v>4839.5999999999995</v>
      </c>
      <c r="F23" s="1"/>
      <c r="G23" s="1"/>
      <c r="H23" s="62">
        <f t="shared" si="0"/>
        <v>0</v>
      </c>
    </row>
    <row r="24" spans="1:8" ht="60" x14ac:dyDescent="0.25">
      <c r="A24" s="11">
        <v>80</v>
      </c>
      <c r="B24" s="70" t="s">
        <v>71</v>
      </c>
      <c r="C24" s="14" t="s">
        <v>33</v>
      </c>
      <c r="D24" s="11" t="s">
        <v>27</v>
      </c>
      <c r="E24" s="55">
        <v>781.19999999999993</v>
      </c>
      <c r="F24" s="1"/>
      <c r="G24" s="1"/>
      <c r="H24" s="62">
        <f t="shared" si="0"/>
        <v>0</v>
      </c>
    </row>
    <row r="25" spans="1:8" ht="48" x14ac:dyDescent="0.25">
      <c r="A25" s="11">
        <v>90</v>
      </c>
      <c r="B25" s="70" t="s">
        <v>73</v>
      </c>
      <c r="C25" s="14" t="s">
        <v>34</v>
      </c>
      <c r="D25" s="11" t="s">
        <v>35</v>
      </c>
      <c r="E25" s="55">
        <v>1.68</v>
      </c>
      <c r="F25" s="1"/>
      <c r="G25" s="1"/>
      <c r="H25" s="62">
        <f t="shared" si="0"/>
        <v>0</v>
      </c>
    </row>
    <row r="26" spans="1:8" ht="48" x14ac:dyDescent="0.25">
      <c r="A26" s="11">
        <v>100</v>
      </c>
      <c r="B26" s="70" t="s">
        <v>74</v>
      </c>
      <c r="C26" s="14" t="s">
        <v>36</v>
      </c>
      <c r="D26" s="11" t="s">
        <v>35</v>
      </c>
      <c r="E26" s="55">
        <v>4</v>
      </c>
      <c r="F26" s="1"/>
      <c r="G26" s="1"/>
      <c r="H26" s="62">
        <f t="shared" si="0"/>
        <v>0</v>
      </c>
    </row>
    <row r="27" spans="1:8" ht="48" x14ac:dyDescent="0.25">
      <c r="A27" s="11">
        <v>110</v>
      </c>
      <c r="B27" s="11" t="s">
        <v>75</v>
      </c>
      <c r="C27" s="14" t="s">
        <v>37</v>
      </c>
      <c r="D27" s="11" t="s">
        <v>35</v>
      </c>
      <c r="E27" s="55">
        <v>2.5</v>
      </c>
      <c r="F27" s="1"/>
      <c r="G27" s="1"/>
      <c r="H27" s="62">
        <f t="shared" si="0"/>
        <v>0</v>
      </c>
    </row>
    <row r="28" spans="1:8" ht="48" x14ac:dyDescent="0.25">
      <c r="A28" s="11">
        <v>120</v>
      </c>
      <c r="B28" s="11" t="s">
        <v>76</v>
      </c>
      <c r="C28" s="14" t="s">
        <v>38</v>
      </c>
      <c r="D28" s="11" t="s">
        <v>35</v>
      </c>
      <c r="E28" s="55">
        <v>165</v>
      </c>
      <c r="F28" s="1"/>
      <c r="G28" s="1"/>
      <c r="H28" s="62">
        <f t="shared" si="0"/>
        <v>0</v>
      </c>
    </row>
    <row r="29" spans="1:8" ht="48" x14ac:dyDescent="0.25">
      <c r="A29" s="11">
        <v>130</v>
      </c>
      <c r="B29" s="11" t="s">
        <v>72</v>
      </c>
      <c r="C29" s="14" t="s">
        <v>39</v>
      </c>
      <c r="D29" s="11" t="s">
        <v>35</v>
      </c>
      <c r="E29" s="55">
        <v>6.5</v>
      </c>
      <c r="F29" s="1"/>
      <c r="G29" s="1"/>
      <c r="H29" s="62">
        <f t="shared" si="0"/>
        <v>0</v>
      </c>
    </row>
    <row r="30" spans="1:8" ht="48" x14ac:dyDescent="0.25">
      <c r="A30" s="11">
        <v>140</v>
      </c>
      <c r="B30" s="11" t="s">
        <v>77</v>
      </c>
      <c r="C30" s="14" t="s">
        <v>40</v>
      </c>
      <c r="D30" s="11" t="s">
        <v>35</v>
      </c>
      <c r="E30" s="55">
        <v>35</v>
      </c>
      <c r="F30" s="1"/>
      <c r="G30" s="1"/>
      <c r="H30" s="62">
        <f t="shared" si="0"/>
        <v>0</v>
      </c>
    </row>
    <row r="31" spans="1:8" x14ac:dyDescent="0.25">
      <c r="A31" s="11"/>
      <c r="B31" s="11"/>
      <c r="C31" s="14"/>
      <c r="D31" s="11"/>
      <c r="E31" s="55"/>
      <c r="F31" s="1"/>
      <c r="G31" s="1"/>
      <c r="H31" s="62"/>
    </row>
    <row r="32" spans="1:8" x14ac:dyDescent="0.25">
      <c r="A32" s="28" t="s">
        <v>13</v>
      </c>
      <c r="B32" s="28"/>
      <c r="C32" s="28" t="s">
        <v>41</v>
      </c>
      <c r="D32" s="48"/>
      <c r="E32" s="52"/>
      <c r="F32" s="28"/>
      <c r="G32" s="28"/>
      <c r="H32" s="67"/>
    </row>
    <row r="33" spans="1:8" x14ac:dyDescent="0.25">
      <c r="A33" s="11"/>
      <c r="B33" s="11"/>
      <c r="C33" s="14"/>
      <c r="D33" s="11"/>
      <c r="E33" s="55"/>
      <c r="F33" s="1"/>
      <c r="G33" s="1"/>
      <c r="H33" s="62"/>
    </row>
    <row r="34" spans="1:8" ht="48" x14ac:dyDescent="0.25">
      <c r="A34" s="11">
        <v>150</v>
      </c>
      <c r="B34" s="11"/>
      <c r="C34" s="14" t="s">
        <v>105</v>
      </c>
      <c r="D34" s="11" t="s">
        <v>35</v>
      </c>
      <c r="E34" s="55">
        <v>232</v>
      </c>
      <c r="F34" s="1"/>
      <c r="G34" s="1"/>
      <c r="H34" s="62">
        <f t="shared" ref="H34:H42" si="1">F34*E34</f>
        <v>0</v>
      </c>
    </row>
    <row r="35" spans="1:8" ht="48" x14ac:dyDescent="0.25">
      <c r="A35" s="11">
        <v>160</v>
      </c>
      <c r="B35" s="11"/>
      <c r="C35" s="14" t="s">
        <v>106</v>
      </c>
      <c r="D35" s="11" t="s">
        <v>35</v>
      </c>
      <c r="E35" s="55">
        <v>102</v>
      </c>
      <c r="F35" s="1"/>
      <c r="G35" s="1"/>
      <c r="H35" s="62">
        <f t="shared" si="1"/>
        <v>0</v>
      </c>
    </row>
    <row r="36" spans="1:8" ht="48" x14ac:dyDescent="0.25">
      <c r="A36" s="11">
        <v>170</v>
      </c>
      <c r="B36" s="11"/>
      <c r="C36" s="14" t="s">
        <v>107</v>
      </c>
      <c r="D36" s="11" t="s">
        <v>35</v>
      </c>
      <c r="E36" s="55">
        <v>1.5</v>
      </c>
      <c r="F36" s="1"/>
      <c r="G36" s="1"/>
      <c r="H36" s="62">
        <f t="shared" si="1"/>
        <v>0</v>
      </c>
    </row>
    <row r="37" spans="1:8" ht="48" x14ac:dyDescent="0.25">
      <c r="A37" s="11">
        <v>180</v>
      </c>
      <c r="B37" s="11"/>
      <c r="C37" s="14" t="s">
        <v>108</v>
      </c>
      <c r="D37" s="11" t="s">
        <v>35</v>
      </c>
      <c r="E37" s="55">
        <v>62</v>
      </c>
      <c r="F37" s="1"/>
      <c r="G37" s="1"/>
      <c r="H37" s="62">
        <f t="shared" si="1"/>
        <v>0</v>
      </c>
    </row>
    <row r="38" spans="1:8" ht="48" x14ac:dyDescent="0.25">
      <c r="A38" s="11">
        <v>190</v>
      </c>
      <c r="B38" s="11"/>
      <c r="C38" s="14" t="s">
        <v>109</v>
      </c>
      <c r="D38" s="11" t="s">
        <v>35</v>
      </c>
      <c r="E38" s="55">
        <v>195</v>
      </c>
      <c r="F38" s="1"/>
      <c r="G38" s="1"/>
      <c r="H38" s="62">
        <f t="shared" si="1"/>
        <v>0</v>
      </c>
    </row>
    <row r="39" spans="1:8" ht="48" x14ac:dyDescent="0.25">
      <c r="A39" s="11">
        <v>200</v>
      </c>
      <c r="B39" s="11"/>
      <c r="C39" s="14" t="s">
        <v>110</v>
      </c>
      <c r="D39" s="11" t="s">
        <v>35</v>
      </c>
      <c r="E39" s="55">
        <v>68</v>
      </c>
      <c r="F39" s="1"/>
      <c r="G39" s="1"/>
      <c r="H39" s="62">
        <f t="shared" si="1"/>
        <v>0</v>
      </c>
    </row>
    <row r="40" spans="1:8" ht="48" x14ac:dyDescent="0.25">
      <c r="A40" s="11">
        <v>210</v>
      </c>
      <c r="B40" s="11"/>
      <c r="C40" s="14" t="s">
        <v>111</v>
      </c>
      <c r="D40" s="11" t="s">
        <v>35</v>
      </c>
      <c r="E40" s="55">
        <v>183</v>
      </c>
      <c r="F40" s="1"/>
      <c r="G40" s="1"/>
      <c r="H40" s="62">
        <f t="shared" si="1"/>
        <v>0</v>
      </c>
    </row>
    <row r="41" spans="1:8" ht="48" x14ac:dyDescent="0.25">
      <c r="A41" s="11">
        <v>220</v>
      </c>
      <c r="B41" s="11"/>
      <c r="C41" s="14" t="s">
        <v>112</v>
      </c>
      <c r="D41" s="11" t="s">
        <v>35</v>
      </c>
      <c r="E41" s="55">
        <v>22</v>
      </c>
      <c r="F41" s="1"/>
      <c r="G41" s="1"/>
      <c r="H41" s="62">
        <f t="shared" si="1"/>
        <v>0</v>
      </c>
    </row>
    <row r="42" spans="1:8" ht="48" x14ac:dyDescent="0.25">
      <c r="A42" s="11">
        <v>230</v>
      </c>
      <c r="B42" s="11"/>
      <c r="C42" s="14" t="s">
        <v>113</v>
      </c>
      <c r="D42" s="11" t="s">
        <v>35</v>
      </c>
      <c r="E42" s="55">
        <v>106</v>
      </c>
      <c r="F42" s="1"/>
      <c r="G42" s="1"/>
      <c r="H42" s="62">
        <f t="shared" si="1"/>
        <v>0</v>
      </c>
    </row>
    <row r="43" spans="1:8" x14ac:dyDescent="0.25">
      <c r="A43" s="11"/>
      <c r="B43" s="11"/>
      <c r="C43" s="14"/>
      <c r="D43" s="11"/>
      <c r="E43" s="55"/>
      <c r="F43" s="1"/>
      <c r="G43" s="1"/>
      <c r="H43" s="62"/>
    </row>
    <row r="44" spans="1:8" x14ac:dyDescent="0.25">
      <c r="A44" s="28" t="s">
        <v>13</v>
      </c>
      <c r="B44" s="28"/>
      <c r="C44" s="28" t="s">
        <v>42</v>
      </c>
      <c r="D44" s="48"/>
      <c r="E44" s="52"/>
      <c r="F44" s="28"/>
      <c r="G44" s="28"/>
      <c r="H44" s="67"/>
    </row>
    <row r="45" spans="1:8" x14ac:dyDescent="0.25">
      <c r="A45" s="11"/>
      <c r="B45" s="11"/>
      <c r="C45" s="14"/>
      <c r="D45" s="11"/>
      <c r="E45" s="55"/>
      <c r="F45" s="1"/>
      <c r="G45" s="1"/>
      <c r="H45" s="62"/>
    </row>
    <row r="46" spans="1:8" ht="96" x14ac:dyDescent="0.25">
      <c r="A46" s="11">
        <v>330</v>
      </c>
      <c r="B46" s="11" t="s">
        <v>82</v>
      </c>
      <c r="C46" s="14" t="s">
        <v>49</v>
      </c>
      <c r="D46" s="11" t="s">
        <v>10</v>
      </c>
      <c r="E46" s="55">
        <v>178</v>
      </c>
      <c r="F46" s="1"/>
      <c r="G46" s="1"/>
      <c r="H46" s="62">
        <f t="shared" ref="H46:H50" si="2">F46*E46</f>
        <v>0</v>
      </c>
    </row>
    <row r="47" spans="1:8" ht="60" x14ac:dyDescent="0.25">
      <c r="A47" s="11">
        <v>335</v>
      </c>
      <c r="B47" s="11"/>
      <c r="C47" s="14" t="s">
        <v>114</v>
      </c>
      <c r="D47" s="11" t="s">
        <v>10</v>
      </c>
      <c r="E47" s="55">
        <v>32</v>
      </c>
      <c r="F47" s="1"/>
      <c r="G47" s="1"/>
      <c r="H47" s="62"/>
    </row>
    <row r="48" spans="1:8" ht="60" x14ac:dyDescent="0.25">
      <c r="A48" s="11">
        <v>340</v>
      </c>
      <c r="B48" s="11" t="s">
        <v>83</v>
      </c>
      <c r="C48" s="14" t="s">
        <v>43</v>
      </c>
      <c r="D48" s="11" t="s">
        <v>10</v>
      </c>
      <c r="E48" s="55">
        <v>4</v>
      </c>
      <c r="F48" s="1"/>
      <c r="G48" s="1"/>
      <c r="H48" s="62">
        <f t="shared" si="2"/>
        <v>0</v>
      </c>
    </row>
    <row r="49" spans="1:8" ht="60" x14ac:dyDescent="0.25">
      <c r="A49" s="11">
        <v>350</v>
      </c>
      <c r="B49" s="11" t="s">
        <v>84</v>
      </c>
      <c r="C49" s="14" t="s">
        <v>44</v>
      </c>
      <c r="D49" s="11" t="s">
        <v>10</v>
      </c>
      <c r="E49" s="55">
        <v>81</v>
      </c>
      <c r="F49" s="1"/>
      <c r="G49" s="1"/>
      <c r="H49" s="62">
        <f t="shared" si="2"/>
        <v>0</v>
      </c>
    </row>
    <row r="50" spans="1:8" ht="96" x14ac:dyDescent="0.25">
      <c r="A50" s="11">
        <v>360</v>
      </c>
      <c r="B50" s="11" t="s">
        <v>85</v>
      </c>
      <c r="C50" s="14" t="s">
        <v>50</v>
      </c>
      <c r="D50" s="11" t="s">
        <v>10</v>
      </c>
      <c r="E50" s="55">
        <v>55</v>
      </c>
      <c r="F50" s="1"/>
      <c r="G50" s="1"/>
      <c r="H50" s="62">
        <f t="shared" si="2"/>
        <v>0</v>
      </c>
    </row>
    <row r="51" spans="1:8" ht="60" x14ac:dyDescent="0.25">
      <c r="A51" s="11">
        <v>365</v>
      </c>
      <c r="B51" s="11"/>
      <c r="C51" s="14" t="s">
        <v>115</v>
      </c>
      <c r="D51" s="11" t="s">
        <v>10</v>
      </c>
      <c r="E51" s="55">
        <v>8</v>
      </c>
      <c r="F51" s="1"/>
      <c r="G51" s="1"/>
      <c r="H51" s="62"/>
    </row>
    <row r="52" spans="1:8" x14ac:dyDescent="0.25">
      <c r="A52" s="11"/>
      <c r="B52" s="11"/>
      <c r="C52" s="14"/>
      <c r="D52" s="11"/>
      <c r="E52" s="55"/>
      <c r="F52" s="1"/>
      <c r="G52" s="1"/>
      <c r="H52" s="62"/>
    </row>
    <row r="53" spans="1:8" x14ac:dyDescent="0.25">
      <c r="A53" s="28" t="s">
        <v>13</v>
      </c>
      <c r="B53" s="28"/>
      <c r="C53" s="28" t="s">
        <v>45</v>
      </c>
      <c r="D53" s="48"/>
      <c r="E53" s="52"/>
      <c r="F53" s="28"/>
      <c r="G53" s="28"/>
      <c r="H53" s="67"/>
    </row>
    <row r="54" spans="1:8" x14ac:dyDescent="0.25">
      <c r="A54" s="11"/>
      <c r="B54" s="11"/>
      <c r="C54" s="14"/>
      <c r="D54" s="11"/>
      <c r="E54" s="55"/>
      <c r="F54" s="1"/>
      <c r="G54" s="1"/>
      <c r="H54" s="62"/>
    </row>
    <row r="55" spans="1:8" ht="84" x14ac:dyDescent="0.25">
      <c r="A55" s="11">
        <v>370</v>
      </c>
      <c r="B55" s="11" t="s">
        <v>86</v>
      </c>
      <c r="C55" s="14" t="s">
        <v>46</v>
      </c>
      <c r="D55" s="11" t="s">
        <v>10</v>
      </c>
      <c r="E55" s="55">
        <v>6</v>
      </c>
      <c r="F55" s="1"/>
      <c r="G55" s="1"/>
      <c r="H55" s="62">
        <f t="shared" ref="H55:H81" si="3">F55*E55</f>
        <v>0</v>
      </c>
    </row>
    <row r="56" spans="1:8" ht="48" x14ac:dyDescent="0.25">
      <c r="A56" s="11">
        <v>375</v>
      </c>
      <c r="B56" s="11"/>
      <c r="C56" s="14" t="s">
        <v>116</v>
      </c>
      <c r="D56" s="11" t="s">
        <v>10</v>
      </c>
      <c r="E56" s="55">
        <v>1</v>
      </c>
      <c r="F56" s="1"/>
      <c r="G56" s="1"/>
      <c r="H56" s="62"/>
    </row>
    <row r="57" spans="1:8" ht="132" x14ac:dyDescent="0.25">
      <c r="A57" s="11">
        <v>380</v>
      </c>
      <c r="B57" s="11" t="s">
        <v>87</v>
      </c>
      <c r="C57" s="69" t="s">
        <v>51</v>
      </c>
      <c r="D57" s="11" t="s">
        <v>10</v>
      </c>
      <c r="E57" s="55">
        <v>1</v>
      </c>
      <c r="F57" s="1"/>
      <c r="G57" s="1"/>
      <c r="H57" s="62">
        <f t="shared" si="3"/>
        <v>0</v>
      </c>
    </row>
    <row r="58" spans="1:8" ht="48" x14ac:dyDescent="0.25">
      <c r="A58" s="11">
        <v>385</v>
      </c>
      <c r="B58" s="11"/>
      <c r="C58" s="69" t="s">
        <v>117</v>
      </c>
      <c r="D58" s="11" t="s">
        <v>10</v>
      </c>
      <c r="E58" s="55">
        <v>1</v>
      </c>
      <c r="F58" s="1"/>
      <c r="G58" s="1"/>
      <c r="H58" s="62"/>
    </row>
    <row r="59" spans="1:8" ht="108" x14ac:dyDescent="0.25">
      <c r="A59" s="11">
        <v>390</v>
      </c>
      <c r="B59" s="11" t="s">
        <v>88</v>
      </c>
      <c r="C59" s="69" t="s">
        <v>52</v>
      </c>
      <c r="D59" s="11" t="s">
        <v>10</v>
      </c>
      <c r="E59" s="55">
        <v>1</v>
      </c>
      <c r="F59" s="1"/>
      <c r="G59" s="1"/>
      <c r="H59" s="62">
        <f t="shared" si="3"/>
        <v>0</v>
      </c>
    </row>
    <row r="60" spans="1:8" ht="48" x14ac:dyDescent="0.25">
      <c r="A60" s="11">
        <v>392</v>
      </c>
      <c r="B60" s="11"/>
      <c r="C60" s="69" t="s">
        <v>118</v>
      </c>
      <c r="D60" s="11" t="s">
        <v>10</v>
      </c>
      <c r="E60" s="55">
        <v>1</v>
      </c>
      <c r="F60" s="1"/>
      <c r="G60" s="1"/>
      <c r="H60" s="62"/>
    </row>
    <row r="61" spans="1:8" ht="72" x14ac:dyDescent="0.25">
      <c r="A61" s="11">
        <v>394</v>
      </c>
      <c r="B61" s="11"/>
      <c r="C61" s="69" t="s">
        <v>119</v>
      </c>
      <c r="D61" s="11" t="s">
        <v>10</v>
      </c>
      <c r="E61" s="55">
        <v>1</v>
      </c>
      <c r="F61" s="1"/>
      <c r="G61" s="1"/>
      <c r="H61" s="62"/>
    </row>
    <row r="62" spans="1:8" ht="48" x14ac:dyDescent="0.25">
      <c r="A62" s="11">
        <v>396</v>
      </c>
      <c r="B62" s="11"/>
      <c r="C62" s="69" t="s">
        <v>120</v>
      </c>
      <c r="D62" s="11" t="s">
        <v>10</v>
      </c>
      <c r="E62" s="55">
        <v>1</v>
      </c>
      <c r="F62" s="1"/>
      <c r="G62" s="1"/>
      <c r="H62" s="62"/>
    </row>
    <row r="63" spans="1:8" ht="96" x14ac:dyDescent="0.25">
      <c r="A63" s="11">
        <v>400</v>
      </c>
      <c r="B63" s="11" t="s">
        <v>89</v>
      </c>
      <c r="C63" s="14" t="s">
        <v>53</v>
      </c>
      <c r="D63" s="11" t="s">
        <v>10</v>
      </c>
      <c r="E63" s="55">
        <v>3</v>
      </c>
      <c r="F63" s="1"/>
      <c r="G63" s="1"/>
      <c r="H63" s="62">
        <f t="shared" si="3"/>
        <v>0</v>
      </c>
    </row>
    <row r="64" spans="1:8" ht="48" x14ac:dyDescent="0.25">
      <c r="A64" s="11">
        <v>405</v>
      </c>
      <c r="B64" s="11"/>
      <c r="C64" s="14" t="s">
        <v>121</v>
      </c>
      <c r="D64" s="11" t="s">
        <v>10</v>
      </c>
      <c r="E64" s="55">
        <v>1</v>
      </c>
      <c r="F64" s="1"/>
      <c r="G64" s="1"/>
      <c r="H64" s="62"/>
    </row>
    <row r="65" spans="1:8" ht="108" x14ac:dyDescent="0.25">
      <c r="A65" s="11">
        <v>410</v>
      </c>
      <c r="B65" s="11" t="s">
        <v>90</v>
      </c>
      <c r="C65" s="14" t="s">
        <v>54</v>
      </c>
      <c r="D65" s="11" t="s">
        <v>10</v>
      </c>
      <c r="E65" s="55">
        <v>4</v>
      </c>
      <c r="F65" s="1"/>
      <c r="G65" s="1"/>
      <c r="H65" s="62">
        <f t="shared" si="3"/>
        <v>0</v>
      </c>
    </row>
    <row r="66" spans="1:8" ht="120" x14ac:dyDescent="0.25">
      <c r="A66" s="11">
        <v>420</v>
      </c>
      <c r="B66" s="11" t="s">
        <v>91</v>
      </c>
      <c r="C66" s="69" t="s">
        <v>55</v>
      </c>
      <c r="D66" s="11" t="s">
        <v>10</v>
      </c>
      <c r="E66" s="55">
        <v>5</v>
      </c>
      <c r="F66" s="1"/>
      <c r="G66" s="1"/>
      <c r="H66" s="62">
        <f t="shared" si="3"/>
        <v>0</v>
      </c>
    </row>
    <row r="67" spans="1:8" ht="144" x14ac:dyDescent="0.25">
      <c r="A67" s="11">
        <v>430</v>
      </c>
      <c r="B67" s="11" t="s">
        <v>92</v>
      </c>
      <c r="C67" s="14" t="s">
        <v>56</v>
      </c>
      <c r="D67" s="11" t="s">
        <v>10</v>
      </c>
      <c r="E67" s="55">
        <v>18</v>
      </c>
      <c r="F67" s="1"/>
      <c r="G67" s="1"/>
      <c r="H67" s="62">
        <f t="shared" si="3"/>
        <v>0</v>
      </c>
    </row>
    <row r="68" spans="1:8" ht="144" x14ac:dyDescent="0.25">
      <c r="A68" s="11">
        <v>440</v>
      </c>
      <c r="B68" s="11" t="s">
        <v>93</v>
      </c>
      <c r="C68" s="14" t="s">
        <v>57</v>
      </c>
      <c r="D68" s="11" t="s">
        <v>10</v>
      </c>
      <c r="E68" s="55">
        <v>4</v>
      </c>
      <c r="F68" s="1"/>
      <c r="G68" s="1"/>
      <c r="H68" s="62">
        <f t="shared" si="3"/>
        <v>0</v>
      </c>
    </row>
    <row r="69" spans="1:8" ht="144" x14ac:dyDescent="0.25">
      <c r="A69" s="11">
        <v>450</v>
      </c>
      <c r="B69" s="11" t="s">
        <v>94</v>
      </c>
      <c r="C69" s="14" t="s">
        <v>58</v>
      </c>
      <c r="D69" s="11" t="s">
        <v>10</v>
      </c>
      <c r="E69" s="55">
        <v>4</v>
      </c>
      <c r="F69" s="1"/>
      <c r="G69" s="1"/>
      <c r="H69" s="62">
        <f t="shared" si="3"/>
        <v>0</v>
      </c>
    </row>
    <row r="70" spans="1:8" ht="144" x14ac:dyDescent="0.25">
      <c r="A70" s="11">
        <v>460</v>
      </c>
      <c r="B70" s="11" t="s">
        <v>95</v>
      </c>
      <c r="C70" s="14" t="s">
        <v>59</v>
      </c>
      <c r="D70" s="11" t="s">
        <v>10</v>
      </c>
      <c r="E70" s="55">
        <v>2</v>
      </c>
      <c r="F70" s="1"/>
      <c r="G70" s="1"/>
      <c r="H70" s="62">
        <f t="shared" si="3"/>
        <v>0</v>
      </c>
    </row>
    <row r="71" spans="1:8" ht="144" x14ac:dyDescent="0.25">
      <c r="A71" s="11">
        <v>470</v>
      </c>
      <c r="B71" s="11" t="s">
        <v>96</v>
      </c>
      <c r="C71" s="14" t="s">
        <v>60</v>
      </c>
      <c r="D71" s="11" t="s">
        <v>10</v>
      </c>
      <c r="E71" s="55">
        <v>3</v>
      </c>
      <c r="F71" s="1"/>
      <c r="G71" s="1"/>
      <c r="H71" s="62">
        <f t="shared" si="3"/>
        <v>0</v>
      </c>
    </row>
    <row r="72" spans="1:8" ht="144" x14ac:dyDescent="0.25">
      <c r="A72" s="11">
        <v>480</v>
      </c>
      <c r="B72" s="11" t="s">
        <v>97</v>
      </c>
      <c r="C72" s="14" t="s">
        <v>61</v>
      </c>
      <c r="D72" s="11" t="s">
        <v>10</v>
      </c>
      <c r="E72" s="55">
        <v>4</v>
      </c>
      <c r="F72" s="1"/>
      <c r="G72" s="1"/>
      <c r="H72" s="62">
        <f t="shared" si="3"/>
        <v>0</v>
      </c>
    </row>
    <row r="73" spans="1:8" ht="144" x14ac:dyDescent="0.25">
      <c r="A73" s="11">
        <v>490</v>
      </c>
      <c r="B73" s="11" t="s">
        <v>98</v>
      </c>
      <c r="C73" s="14" t="s">
        <v>62</v>
      </c>
      <c r="D73" s="11" t="s">
        <v>10</v>
      </c>
      <c r="E73" s="55">
        <v>4</v>
      </c>
      <c r="F73" s="1"/>
      <c r="G73" s="1"/>
      <c r="H73" s="62">
        <f t="shared" si="3"/>
        <v>0</v>
      </c>
    </row>
    <row r="74" spans="1:8" ht="120" x14ac:dyDescent="0.25">
      <c r="A74" s="11">
        <v>495</v>
      </c>
      <c r="B74" s="11"/>
      <c r="C74" s="14" t="s">
        <v>122</v>
      </c>
      <c r="D74" s="11" t="s">
        <v>10</v>
      </c>
      <c r="E74" s="55">
        <v>4</v>
      </c>
      <c r="F74" s="1"/>
      <c r="G74" s="1"/>
      <c r="H74" s="62"/>
    </row>
    <row r="75" spans="1:8" ht="144" x14ac:dyDescent="0.25">
      <c r="A75" s="11">
        <v>500</v>
      </c>
      <c r="B75" s="11" t="s">
        <v>99</v>
      </c>
      <c r="C75" s="14" t="s">
        <v>63</v>
      </c>
      <c r="D75" s="11" t="s">
        <v>10</v>
      </c>
      <c r="E75" s="55">
        <v>4</v>
      </c>
      <c r="F75" s="1"/>
      <c r="G75" s="1"/>
      <c r="H75" s="62">
        <f t="shared" si="3"/>
        <v>0</v>
      </c>
    </row>
    <row r="76" spans="1:8" ht="60" x14ac:dyDescent="0.25">
      <c r="A76" s="11">
        <v>510</v>
      </c>
      <c r="B76" s="11" t="s">
        <v>100</v>
      </c>
      <c r="C76" s="14" t="s">
        <v>64</v>
      </c>
      <c r="D76" s="11" t="s">
        <v>10</v>
      </c>
      <c r="E76" s="55">
        <v>5</v>
      </c>
      <c r="F76" s="1"/>
      <c r="G76" s="1"/>
      <c r="H76" s="62">
        <f t="shared" si="3"/>
        <v>0</v>
      </c>
    </row>
    <row r="77" spans="1:8" ht="48" x14ac:dyDescent="0.25">
      <c r="A77" s="11">
        <v>520</v>
      </c>
      <c r="B77" s="11" t="s">
        <v>101</v>
      </c>
      <c r="C77" s="14" t="s">
        <v>47</v>
      </c>
      <c r="D77" s="11" t="s">
        <v>10</v>
      </c>
      <c r="E77" s="55">
        <v>1</v>
      </c>
      <c r="F77" s="1"/>
      <c r="G77" s="1"/>
      <c r="H77" s="62">
        <f t="shared" si="3"/>
        <v>0</v>
      </c>
    </row>
    <row r="78" spans="1:8" ht="48" x14ac:dyDescent="0.25">
      <c r="A78" s="11">
        <v>525</v>
      </c>
      <c r="B78" s="11"/>
      <c r="C78" s="14" t="s">
        <v>47</v>
      </c>
      <c r="D78" s="11" t="s">
        <v>10</v>
      </c>
      <c r="E78" s="55">
        <v>1</v>
      </c>
      <c r="F78" s="1"/>
      <c r="G78" s="1"/>
      <c r="H78" s="62"/>
    </row>
    <row r="79" spans="1:8" ht="108" x14ac:dyDescent="0.25">
      <c r="A79" s="11">
        <v>530</v>
      </c>
      <c r="B79" s="11" t="s">
        <v>102</v>
      </c>
      <c r="C79" s="14" t="s">
        <v>65</v>
      </c>
      <c r="D79" s="11" t="s">
        <v>10</v>
      </c>
      <c r="E79" s="55">
        <v>3</v>
      </c>
      <c r="F79" s="1"/>
      <c r="G79" s="1"/>
      <c r="H79" s="62">
        <f t="shared" si="3"/>
        <v>0</v>
      </c>
    </row>
    <row r="80" spans="1:8" ht="156" x14ac:dyDescent="0.25">
      <c r="A80" s="11">
        <v>540</v>
      </c>
      <c r="B80" s="11" t="s">
        <v>103</v>
      </c>
      <c r="C80" s="14" t="s">
        <v>66</v>
      </c>
      <c r="D80" s="11" t="s">
        <v>10</v>
      </c>
      <c r="E80" s="55">
        <v>3</v>
      </c>
      <c r="F80" s="1"/>
      <c r="G80" s="1"/>
      <c r="H80" s="62">
        <f t="shared" si="3"/>
        <v>0</v>
      </c>
    </row>
    <row r="81" spans="1:8" ht="168" x14ac:dyDescent="0.25">
      <c r="A81" s="11">
        <v>550</v>
      </c>
      <c r="B81" s="11" t="s">
        <v>104</v>
      </c>
      <c r="C81" s="14" t="s">
        <v>67</v>
      </c>
      <c r="D81" s="11" t="s">
        <v>10</v>
      </c>
      <c r="E81" s="55">
        <v>2</v>
      </c>
      <c r="F81" s="1"/>
      <c r="G81" s="1"/>
      <c r="H81" s="62">
        <f t="shared" si="3"/>
        <v>0</v>
      </c>
    </row>
    <row r="82" spans="1:8" x14ac:dyDescent="0.25">
      <c r="A82" s="11"/>
      <c r="B82" s="11"/>
      <c r="C82" s="14"/>
      <c r="D82" s="11"/>
      <c r="E82" s="55"/>
      <c r="F82" s="1"/>
      <c r="G82" s="1"/>
      <c r="H82" s="62"/>
    </row>
    <row r="83" spans="1:8" x14ac:dyDescent="0.25">
      <c r="A83" s="11"/>
      <c r="B83" s="11"/>
      <c r="C83" s="14"/>
      <c r="D83" s="11"/>
      <c r="E83" s="55"/>
      <c r="F83" s="1"/>
      <c r="G83" s="1"/>
      <c r="H83" s="65"/>
    </row>
    <row r="84" spans="1:8" ht="15.75" x14ac:dyDescent="0.25">
      <c r="A84" s="11"/>
      <c r="B84" s="11"/>
      <c r="C84" s="14"/>
      <c r="D84" s="11"/>
      <c r="E84" s="55"/>
      <c r="F84" s="1"/>
      <c r="G84" s="64" t="s">
        <v>11</v>
      </c>
      <c r="H84" s="62">
        <f>SUM(H17:H83)</f>
        <v>0</v>
      </c>
    </row>
    <row r="85" spans="1:8" ht="15.75" x14ac:dyDescent="0.25">
      <c r="A85" s="11"/>
      <c r="B85" s="11"/>
      <c r="C85" s="14"/>
      <c r="D85" s="11"/>
      <c r="E85" s="55"/>
      <c r="F85" s="1"/>
      <c r="G85" s="64" t="s">
        <v>48</v>
      </c>
      <c r="H85" s="65">
        <f>H84*0.16</f>
        <v>0</v>
      </c>
    </row>
    <row r="86" spans="1:8" ht="15.75" x14ac:dyDescent="0.25">
      <c r="A86" s="11"/>
      <c r="B86" s="11"/>
      <c r="C86" s="14"/>
      <c r="D86" s="11"/>
      <c r="E86" s="55"/>
      <c r="F86" s="1"/>
      <c r="G86" s="64" t="s">
        <v>12</v>
      </c>
      <c r="H86" s="62">
        <f>H85+H84</f>
        <v>0</v>
      </c>
    </row>
    <row r="87" spans="1:8" x14ac:dyDescent="0.25">
      <c r="A87" s="11"/>
      <c r="B87" s="11"/>
      <c r="C87" s="14"/>
      <c r="D87" s="11"/>
      <c r="E87" s="55"/>
      <c r="F87" s="1"/>
      <c r="G87" s="1"/>
      <c r="H87" s="62"/>
    </row>
    <row r="88" spans="1:8" x14ac:dyDescent="0.25">
      <c r="A88" s="11"/>
      <c r="B88" s="11"/>
      <c r="C88" s="14"/>
      <c r="D88" s="11"/>
      <c r="E88" s="55"/>
      <c r="F88" s="1"/>
      <c r="G88" s="1"/>
      <c r="H88" s="62"/>
    </row>
    <row r="89" spans="1:8" x14ac:dyDescent="0.25">
      <c r="A89" s="11"/>
      <c r="B89" s="11"/>
      <c r="C89" s="14"/>
      <c r="D89" s="11"/>
      <c r="E89" s="55"/>
      <c r="F89" s="1"/>
      <c r="G89" s="1"/>
      <c r="H89" s="62"/>
    </row>
    <row r="90" spans="1:8" x14ac:dyDescent="0.25">
      <c r="A90" s="11"/>
      <c r="B90" s="11"/>
      <c r="C90" s="14"/>
      <c r="D90" s="11"/>
      <c r="E90" s="55"/>
      <c r="F90" s="1"/>
      <c r="G90" s="1"/>
      <c r="H90" s="62"/>
    </row>
    <row r="91" spans="1:8" x14ac:dyDescent="0.25">
      <c r="A91" s="11"/>
      <c r="B91" s="11"/>
      <c r="C91" s="14"/>
      <c r="D91" s="11"/>
      <c r="E91" s="55"/>
      <c r="F91" s="1"/>
      <c r="G91" s="1"/>
      <c r="H91" s="62"/>
    </row>
    <row r="92" spans="1:8" x14ac:dyDescent="0.25">
      <c r="A92" s="11"/>
      <c r="B92" s="11"/>
      <c r="C92" s="14"/>
      <c r="D92" s="11"/>
      <c r="E92" s="55"/>
      <c r="F92" s="1"/>
      <c r="G92" s="1"/>
      <c r="H92" s="62"/>
    </row>
    <row r="93" spans="1:8" x14ac:dyDescent="0.25">
      <c r="A93" s="11"/>
      <c r="B93" s="11"/>
      <c r="C93" s="14"/>
      <c r="D93" s="11"/>
      <c r="E93" s="55"/>
      <c r="F93" s="1"/>
      <c r="G93" s="1"/>
      <c r="H93" s="62"/>
    </row>
    <row r="94" spans="1:8" x14ac:dyDescent="0.25">
      <c r="A94" s="11"/>
      <c r="B94" s="11"/>
      <c r="C94" s="14"/>
      <c r="D94" s="11"/>
      <c r="E94" s="55"/>
      <c r="F94" s="1"/>
      <c r="G94" s="1"/>
      <c r="H94" s="62"/>
    </row>
    <row r="95" spans="1:8" x14ac:dyDescent="0.25">
      <c r="A95" s="11"/>
      <c r="B95" s="11"/>
      <c r="C95" s="14"/>
      <c r="D95" s="11"/>
      <c r="E95" s="55"/>
      <c r="F95" s="1"/>
      <c r="G95" s="1"/>
      <c r="H95" s="62"/>
    </row>
    <row r="96" spans="1:8" x14ac:dyDescent="0.25">
      <c r="A96" s="11"/>
      <c r="B96" s="11"/>
      <c r="C96" s="14"/>
      <c r="D96" s="11"/>
      <c r="E96" s="55"/>
      <c r="F96" s="1"/>
      <c r="G96" s="1"/>
      <c r="H96" s="62"/>
    </row>
    <row r="97" spans="1:8" x14ac:dyDescent="0.25">
      <c r="A97" s="11"/>
      <c r="B97" s="11"/>
      <c r="C97" s="14"/>
      <c r="D97" s="11"/>
      <c r="E97" s="55"/>
      <c r="F97" s="1"/>
      <c r="G97" s="1"/>
      <c r="H97" s="62"/>
    </row>
    <row r="98" spans="1:8" x14ac:dyDescent="0.25">
      <c r="A98" s="11"/>
      <c r="B98" s="11"/>
      <c r="C98" s="14"/>
      <c r="D98" s="11"/>
      <c r="E98" s="55"/>
      <c r="F98" s="1"/>
      <c r="G98" s="1"/>
      <c r="H98" s="62"/>
    </row>
    <row r="99" spans="1:8" x14ac:dyDescent="0.25">
      <c r="A99" s="11"/>
      <c r="B99" s="11"/>
      <c r="C99" s="14"/>
      <c r="D99" s="11"/>
      <c r="E99" s="55"/>
      <c r="F99" s="1"/>
      <c r="G99" s="1"/>
      <c r="H99" s="62"/>
    </row>
    <row r="100" spans="1:8" x14ac:dyDescent="0.25">
      <c r="A100" s="11"/>
      <c r="B100" s="11"/>
      <c r="C100" s="14"/>
      <c r="D100" s="11"/>
      <c r="E100" s="55"/>
      <c r="F100" s="1"/>
      <c r="G100" s="1"/>
      <c r="H100" s="62"/>
    </row>
    <row r="101" spans="1:8" x14ac:dyDescent="0.25">
      <c r="A101" s="11"/>
      <c r="B101" s="11"/>
      <c r="C101" s="14"/>
      <c r="D101" s="11"/>
      <c r="E101" s="55"/>
      <c r="F101" s="1"/>
      <c r="G101" s="1"/>
      <c r="H101" s="62"/>
    </row>
    <row r="102" spans="1:8" x14ac:dyDescent="0.25">
      <c r="A102" s="11"/>
      <c r="B102" s="11"/>
      <c r="C102" s="14"/>
      <c r="D102" s="11"/>
      <c r="E102" s="55"/>
      <c r="F102" s="1"/>
      <c r="G102" s="1"/>
      <c r="H102" s="62"/>
    </row>
    <row r="103" spans="1:8" x14ac:dyDescent="0.25">
      <c r="A103" s="11"/>
      <c r="B103" s="11"/>
      <c r="C103" s="14"/>
      <c r="D103" s="11"/>
      <c r="E103" s="55"/>
      <c r="F103" s="1"/>
      <c r="G103" s="1"/>
      <c r="H103" s="62"/>
    </row>
    <row r="104" spans="1:8" x14ac:dyDescent="0.25">
      <c r="A104" s="11"/>
      <c r="B104" s="11"/>
      <c r="C104" s="14"/>
      <c r="D104" s="11"/>
      <c r="E104" s="55"/>
      <c r="F104" s="1"/>
      <c r="G104" s="1"/>
      <c r="H104" s="62"/>
    </row>
    <row r="105" spans="1:8" x14ac:dyDescent="0.25">
      <c r="A105" s="11"/>
      <c r="B105" s="11"/>
      <c r="C105" s="14"/>
      <c r="D105" s="11"/>
      <c r="E105" s="55"/>
      <c r="F105" s="1"/>
      <c r="G105" s="1"/>
      <c r="H105" s="62"/>
    </row>
    <row r="106" spans="1:8" x14ac:dyDescent="0.25">
      <c r="A106" s="11"/>
      <c r="B106" s="11"/>
      <c r="C106" s="14"/>
      <c r="D106" s="11"/>
      <c r="E106" s="55"/>
      <c r="F106" s="1"/>
      <c r="G106" s="1"/>
      <c r="H106" s="62"/>
    </row>
    <row r="107" spans="1:8" x14ac:dyDescent="0.25">
      <c r="A107" s="11"/>
      <c r="B107" s="11"/>
      <c r="C107" s="14"/>
      <c r="D107" s="11"/>
      <c r="E107" s="55"/>
      <c r="F107" s="1"/>
      <c r="G107" s="1"/>
      <c r="H107" s="62"/>
    </row>
    <row r="108" spans="1:8" x14ac:dyDescent="0.25">
      <c r="A108" s="11"/>
      <c r="B108" s="11"/>
      <c r="C108" s="14"/>
      <c r="D108" s="11"/>
      <c r="E108" s="55"/>
      <c r="F108" s="1"/>
      <c r="G108" s="1"/>
      <c r="H108" s="62"/>
    </row>
    <row r="109" spans="1:8" x14ac:dyDescent="0.25">
      <c r="A109" s="11"/>
      <c r="B109" s="11"/>
      <c r="C109" s="14"/>
      <c r="D109" s="11"/>
      <c r="E109" s="55"/>
      <c r="F109" s="1"/>
      <c r="G109" s="1"/>
      <c r="H109" s="62"/>
    </row>
    <row r="110" spans="1:8" x14ac:dyDescent="0.25">
      <c r="A110" s="11"/>
      <c r="B110" s="11"/>
      <c r="C110" s="14"/>
      <c r="D110" s="11"/>
      <c r="E110" s="55"/>
      <c r="F110" s="1"/>
      <c r="G110" s="1"/>
      <c r="H110" s="62"/>
    </row>
    <row r="111" spans="1:8" x14ac:dyDescent="0.25">
      <c r="A111" s="11"/>
      <c r="B111" s="11"/>
      <c r="C111" s="14"/>
      <c r="D111" s="11"/>
      <c r="E111" s="55"/>
      <c r="F111" s="1"/>
      <c r="G111" s="1"/>
      <c r="H111" s="62"/>
    </row>
    <row r="112" spans="1:8" x14ac:dyDescent="0.25">
      <c r="A112" s="11"/>
      <c r="B112" s="11"/>
      <c r="C112" s="14"/>
      <c r="D112" s="11"/>
      <c r="E112" s="55"/>
      <c r="F112" s="1"/>
      <c r="G112" s="1"/>
      <c r="H112" s="62"/>
    </row>
    <row r="113" spans="1:8" x14ac:dyDescent="0.25">
      <c r="A113" s="11"/>
      <c r="B113" s="11"/>
      <c r="C113" s="14"/>
      <c r="D113" s="11"/>
      <c r="E113" s="55"/>
      <c r="F113" s="1"/>
      <c r="G113" s="1"/>
      <c r="H113" s="62"/>
    </row>
    <row r="114" spans="1:8" x14ac:dyDescent="0.25">
      <c r="A114" s="11"/>
      <c r="B114" s="11"/>
      <c r="C114" s="14"/>
      <c r="D114" s="11"/>
      <c r="E114" s="55"/>
      <c r="F114" s="1"/>
      <c r="G114" s="1"/>
      <c r="H114" s="62"/>
    </row>
    <row r="115" spans="1:8" x14ac:dyDescent="0.25">
      <c r="A115" s="11"/>
      <c r="B115" s="11"/>
      <c r="C115" s="14"/>
      <c r="D115" s="11"/>
      <c r="E115" s="55"/>
      <c r="F115" s="1"/>
      <c r="G115" s="1"/>
      <c r="H115" s="62"/>
    </row>
    <row r="116" spans="1:8" x14ac:dyDescent="0.25">
      <c r="A116" s="11"/>
      <c r="B116" s="11"/>
      <c r="C116" s="14"/>
      <c r="D116" s="11"/>
      <c r="E116" s="55"/>
      <c r="F116" s="1"/>
      <c r="G116" s="1"/>
      <c r="H116" s="62"/>
    </row>
    <row r="117" spans="1:8" x14ac:dyDescent="0.25">
      <c r="A117" s="11"/>
      <c r="B117" s="11"/>
      <c r="C117" s="14"/>
      <c r="D117" s="11"/>
      <c r="E117" s="55"/>
      <c r="F117" s="1"/>
      <c r="G117" s="1"/>
      <c r="H117" s="62"/>
    </row>
    <row r="118" spans="1:8" x14ac:dyDescent="0.25">
      <c r="A118" s="11"/>
      <c r="B118" s="11"/>
      <c r="C118" s="14"/>
      <c r="D118" s="11"/>
      <c r="E118" s="55"/>
      <c r="F118" s="1"/>
      <c r="G118" s="1"/>
      <c r="H118" s="62"/>
    </row>
    <row r="119" spans="1:8" x14ac:dyDescent="0.25">
      <c r="A119" s="11"/>
      <c r="B119" s="11"/>
      <c r="C119" s="14"/>
      <c r="D119" s="11"/>
      <c r="E119" s="55"/>
      <c r="F119" s="1"/>
      <c r="G119" s="1"/>
      <c r="H119" s="62"/>
    </row>
    <row r="120" spans="1:8" x14ac:dyDescent="0.25">
      <c r="A120" s="11"/>
      <c r="B120" s="11"/>
      <c r="C120" s="14"/>
      <c r="D120" s="11"/>
      <c r="E120" s="55"/>
      <c r="F120" s="1"/>
      <c r="G120" s="1"/>
      <c r="H120" s="62"/>
    </row>
    <row r="121" spans="1:8" x14ac:dyDescent="0.25">
      <c r="A121" s="11"/>
      <c r="B121" s="11"/>
      <c r="C121" s="14"/>
      <c r="D121" s="11"/>
      <c r="E121" s="55"/>
      <c r="F121" s="1"/>
      <c r="G121" s="1"/>
      <c r="H121" s="62"/>
    </row>
    <row r="122" spans="1:8" x14ac:dyDescent="0.25">
      <c r="A122" s="11"/>
      <c r="B122" s="11"/>
      <c r="C122" s="14"/>
      <c r="D122" s="11"/>
      <c r="E122" s="55"/>
      <c r="F122" s="1"/>
      <c r="G122" s="1"/>
      <c r="H122" s="62"/>
    </row>
    <row r="123" spans="1:8" x14ac:dyDescent="0.25">
      <c r="A123" s="11"/>
      <c r="B123" s="11"/>
      <c r="C123" s="14"/>
      <c r="D123" s="11"/>
      <c r="E123" s="55"/>
      <c r="F123" s="1"/>
      <c r="G123" s="1"/>
      <c r="H123" s="62"/>
    </row>
    <row r="124" spans="1:8" x14ac:dyDescent="0.25">
      <c r="A124" s="11"/>
      <c r="B124" s="11"/>
      <c r="C124" s="14"/>
      <c r="D124" s="11"/>
      <c r="E124" s="55"/>
      <c r="F124" s="1"/>
      <c r="G124" s="1"/>
      <c r="H124" s="62"/>
    </row>
    <row r="125" spans="1:8" x14ac:dyDescent="0.25">
      <c r="A125" s="11"/>
      <c r="B125" s="11"/>
      <c r="C125" s="14"/>
      <c r="D125" s="11"/>
      <c r="E125" s="55"/>
      <c r="F125" s="1"/>
      <c r="G125" s="1"/>
      <c r="H125" s="62"/>
    </row>
    <row r="126" spans="1:8" x14ac:dyDescent="0.25">
      <c r="A126" s="11"/>
      <c r="B126" s="11"/>
      <c r="C126" s="14"/>
      <c r="D126" s="11"/>
      <c r="E126" s="55"/>
      <c r="F126" s="1"/>
      <c r="G126" s="1"/>
      <c r="H126" s="62"/>
    </row>
    <row r="127" spans="1:8" x14ac:dyDescent="0.25">
      <c r="A127" s="11"/>
      <c r="B127" s="11"/>
      <c r="C127" s="14"/>
      <c r="D127" s="11"/>
      <c r="E127" s="55"/>
      <c r="F127" s="1"/>
      <c r="G127" s="1"/>
      <c r="H127" s="62"/>
    </row>
    <row r="128" spans="1:8" x14ac:dyDescent="0.25">
      <c r="A128" s="11"/>
      <c r="B128" s="11"/>
      <c r="C128" s="14"/>
      <c r="D128" s="11"/>
      <c r="E128" s="55"/>
      <c r="F128" s="1"/>
      <c r="G128" s="1"/>
      <c r="H128" s="62"/>
    </row>
    <row r="129" spans="1:8" x14ac:dyDescent="0.25">
      <c r="A129" s="11"/>
      <c r="B129" s="11"/>
      <c r="C129" s="14"/>
      <c r="D129" s="11"/>
      <c r="E129" s="55"/>
      <c r="F129" s="1"/>
      <c r="G129" s="1"/>
      <c r="H129" s="62"/>
    </row>
    <row r="130" spans="1:8" x14ac:dyDescent="0.25">
      <c r="A130" s="11"/>
      <c r="B130" s="11"/>
      <c r="C130" s="14"/>
      <c r="D130" s="11"/>
      <c r="E130" s="55"/>
      <c r="F130" s="1"/>
      <c r="G130" s="1"/>
      <c r="H130" s="62"/>
    </row>
    <row r="131" spans="1:8" x14ac:dyDescent="0.25">
      <c r="A131" s="11"/>
      <c r="B131" s="11"/>
      <c r="C131" s="14"/>
      <c r="D131" s="11"/>
      <c r="E131" s="55"/>
      <c r="F131" s="1"/>
      <c r="G131" s="1"/>
      <c r="H131" s="62"/>
    </row>
    <row r="132" spans="1:8" x14ac:dyDescent="0.25">
      <c r="A132" s="11"/>
      <c r="B132" s="11"/>
      <c r="C132" s="14"/>
      <c r="D132" s="11"/>
      <c r="E132" s="55"/>
      <c r="F132" s="1"/>
      <c r="G132" s="1"/>
      <c r="H132" s="62"/>
    </row>
    <row r="133" spans="1:8" x14ac:dyDescent="0.25">
      <c r="A133" s="11"/>
      <c r="B133" s="11"/>
      <c r="C133" s="14"/>
      <c r="D133" s="11"/>
      <c r="E133" s="55"/>
      <c r="F133" s="1"/>
      <c r="G133" s="1"/>
      <c r="H133" s="62"/>
    </row>
    <row r="134" spans="1:8" x14ac:dyDescent="0.25">
      <c r="A134" s="11"/>
      <c r="B134" s="11"/>
      <c r="C134" s="14"/>
      <c r="D134" s="11"/>
      <c r="E134" s="55"/>
      <c r="F134" s="1"/>
      <c r="G134" s="1"/>
      <c r="H134" s="62"/>
    </row>
    <row r="135" spans="1:8" x14ac:dyDescent="0.25">
      <c r="A135" s="11"/>
      <c r="B135" s="11"/>
      <c r="C135" s="14"/>
      <c r="D135" s="11"/>
      <c r="E135" s="55"/>
      <c r="F135" s="1"/>
      <c r="G135" s="1"/>
      <c r="H135" s="62"/>
    </row>
    <row r="136" spans="1:8" x14ac:dyDescent="0.25">
      <c r="A136" s="11"/>
      <c r="B136" s="11"/>
      <c r="C136" s="14"/>
      <c r="D136" s="11"/>
      <c r="E136" s="55"/>
      <c r="F136" s="1"/>
      <c r="G136" s="1"/>
      <c r="H136" s="62"/>
    </row>
    <row r="137" spans="1:8" x14ac:dyDescent="0.25">
      <c r="A137" s="11"/>
      <c r="B137" s="11"/>
      <c r="C137" s="14"/>
      <c r="D137" s="11"/>
      <c r="E137" s="55"/>
      <c r="F137" s="1"/>
      <c r="G137" s="1"/>
      <c r="H137" s="62"/>
    </row>
    <row r="138" spans="1:8" x14ac:dyDescent="0.25">
      <c r="A138" s="11"/>
      <c r="B138" s="11"/>
      <c r="C138" s="14"/>
      <c r="D138" s="11"/>
      <c r="E138" s="55"/>
      <c r="F138" s="1"/>
      <c r="G138" s="1"/>
      <c r="H138" s="62"/>
    </row>
    <row r="139" spans="1:8" x14ac:dyDescent="0.25">
      <c r="A139" s="11"/>
      <c r="B139" s="11"/>
      <c r="C139" s="14"/>
      <c r="D139" s="11"/>
      <c r="E139" s="55"/>
      <c r="F139" s="1"/>
      <c r="G139" s="1"/>
      <c r="H139" s="62"/>
    </row>
    <row r="140" spans="1:8" x14ac:dyDescent="0.25">
      <c r="A140" s="11"/>
      <c r="B140" s="11"/>
      <c r="C140" s="14"/>
      <c r="D140" s="11"/>
      <c r="E140" s="55"/>
      <c r="F140" s="1"/>
      <c r="G140" s="1"/>
      <c r="H140" s="62"/>
    </row>
    <row r="141" spans="1:8" x14ac:dyDescent="0.25">
      <c r="A141" s="11"/>
      <c r="B141" s="11"/>
      <c r="C141" s="14"/>
      <c r="D141" s="11"/>
      <c r="E141" s="55"/>
      <c r="F141" s="1"/>
      <c r="G141" s="1"/>
      <c r="H141" s="62"/>
    </row>
    <row r="142" spans="1:8" x14ac:dyDescent="0.25">
      <c r="A142" s="11"/>
      <c r="B142" s="11"/>
      <c r="C142" s="14"/>
      <c r="D142" s="11"/>
      <c r="E142" s="55"/>
      <c r="F142" s="1"/>
      <c r="G142" s="1"/>
      <c r="H142" s="62"/>
    </row>
    <row r="143" spans="1:8" x14ac:dyDescent="0.25">
      <c r="A143" s="11"/>
      <c r="B143" s="11"/>
      <c r="C143" s="14"/>
      <c r="D143" s="11"/>
      <c r="E143" s="55"/>
      <c r="F143" s="1"/>
      <c r="G143" s="1"/>
      <c r="H143" s="62"/>
    </row>
    <row r="144" spans="1:8" x14ac:dyDescent="0.25">
      <c r="A144" s="11"/>
      <c r="B144" s="11"/>
      <c r="C144" s="14"/>
      <c r="D144" s="11"/>
      <c r="E144" s="55"/>
      <c r="F144" s="1"/>
      <c r="G144" s="1"/>
      <c r="H144" s="62"/>
    </row>
    <row r="145" spans="1:8" x14ac:dyDescent="0.25">
      <c r="A145" s="11"/>
      <c r="B145" s="11"/>
      <c r="C145" s="14"/>
      <c r="D145" s="11"/>
      <c r="E145" s="55"/>
      <c r="F145" s="1"/>
      <c r="G145" s="1"/>
      <c r="H145" s="62"/>
    </row>
    <row r="146" spans="1:8" x14ac:dyDescent="0.25">
      <c r="A146" s="11"/>
      <c r="B146" s="11"/>
      <c r="C146" s="14"/>
      <c r="D146" s="11"/>
      <c r="E146" s="55"/>
      <c r="F146" s="1"/>
      <c r="G146" s="1"/>
      <c r="H146" s="62"/>
    </row>
    <row r="147" spans="1:8" x14ac:dyDescent="0.25">
      <c r="A147" s="11"/>
      <c r="B147" s="11"/>
      <c r="C147" s="14"/>
      <c r="D147" s="11"/>
      <c r="E147" s="55"/>
      <c r="F147" s="1"/>
      <c r="G147" s="1"/>
      <c r="H147" s="62"/>
    </row>
    <row r="148" spans="1:8" x14ac:dyDescent="0.25">
      <c r="A148" s="11"/>
      <c r="B148" s="11"/>
      <c r="C148" s="14"/>
      <c r="D148" s="11"/>
      <c r="E148" s="55"/>
      <c r="F148" s="1"/>
      <c r="G148" s="1"/>
      <c r="H148" s="62"/>
    </row>
    <row r="149" spans="1:8" x14ac:dyDescent="0.25">
      <c r="A149" s="11"/>
      <c r="B149" s="11"/>
      <c r="C149" s="14"/>
      <c r="D149" s="11"/>
      <c r="E149" s="55"/>
      <c r="F149" s="1"/>
      <c r="G149" s="1"/>
      <c r="H149" s="62"/>
    </row>
    <row r="150" spans="1:8" x14ac:dyDescent="0.25">
      <c r="A150" s="11"/>
      <c r="B150" s="11"/>
      <c r="C150" s="14"/>
      <c r="D150" s="11"/>
      <c r="E150" s="55"/>
      <c r="F150" s="1"/>
      <c r="G150" s="1"/>
      <c r="H150" s="62"/>
    </row>
    <row r="151" spans="1:8" x14ac:dyDescent="0.25">
      <c r="A151" s="11"/>
      <c r="B151" s="11"/>
      <c r="C151" s="14"/>
      <c r="D151" s="11"/>
      <c r="E151" s="55"/>
      <c r="F151" s="1"/>
      <c r="G151" s="1"/>
      <c r="H151" s="62"/>
    </row>
    <row r="152" spans="1:8" x14ac:dyDescent="0.25">
      <c r="A152" s="11"/>
      <c r="B152" s="11"/>
      <c r="C152" s="14"/>
      <c r="D152" s="11"/>
      <c r="E152" s="55"/>
      <c r="F152" s="1"/>
      <c r="G152" s="1"/>
      <c r="H152" s="62"/>
    </row>
    <row r="153" spans="1:8" x14ac:dyDescent="0.25">
      <c r="A153" s="11"/>
      <c r="B153" s="11"/>
      <c r="C153" s="14"/>
      <c r="D153" s="11"/>
      <c r="E153" s="55"/>
      <c r="F153" s="1"/>
      <c r="G153" s="1"/>
      <c r="H153" s="62"/>
    </row>
    <row r="154" spans="1:8" x14ac:dyDescent="0.25">
      <c r="A154" s="11"/>
      <c r="B154" s="11"/>
      <c r="C154" s="14"/>
      <c r="D154" s="11"/>
      <c r="E154" s="55"/>
      <c r="F154" s="1"/>
      <c r="G154" s="1"/>
      <c r="H154" s="62"/>
    </row>
    <row r="155" spans="1:8" x14ac:dyDescent="0.25">
      <c r="C155" s="14"/>
    </row>
  </sheetData>
  <protectedRanges>
    <protectedRange sqref="F11" name="Rango1_1"/>
    <protectedRange sqref="H11" name="Rango1_1_1"/>
  </protectedRanges>
  <autoFilter ref="A13:H84"/>
  <mergeCells count="7">
    <mergeCell ref="B9:G9"/>
    <mergeCell ref="B10:G10"/>
    <mergeCell ref="C2:H2"/>
    <mergeCell ref="C3:H3"/>
    <mergeCell ref="C4:H4"/>
    <mergeCell ref="B7:G7"/>
    <mergeCell ref="B8:G8"/>
  </mergeCells>
  <phoneticPr fontId="20" type="noConversion"/>
  <printOptions horizontalCentered="1"/>
  <pageMargins left="0.47244094488188981" right="0.47244094488188981" top="0.39370078740157483" bottom="1.0236220472440944" header="0.31496062992125984" footer="0.31496062992125984"/>
  <pageSetup scale="69" orientation="portrait" r:id="rId1"/>
  <headerFooter>
    <oddFooter xml:space="preserve">&amp;L&amp;8NOMBRE DE LA EMPRESA&amp;C&amp;8
RESPONSABLE DEL PROYECTO
DIRECCION DE PROYECTOS
ARQ. SANDRA GUADALUPE PATIÑO MACIAS
&amp;P DE &amp;N&amp;R&amp;8NOMBRE Y FIRMA DEL RESPONSABLE 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Proyectos20</dc:creator>
  <cp:lastModifiedBy>Armando Grimaldo</cp:lastModifiedBy>
  <cp:lastPrinted>2020-11-10T21:42:41Z</cp:lastPrinted>
  <dcterms:created xsi:type="dcterms:W3CDTF">2018-02-27T15:23:06Z</dcterms:created>
  <dcterms:modified xsi:type="dcterms:W3CDTF">2021-01-21T18:28:16Z</dcterms:modified>
</cp:coreProperties>
</file>